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08F9A86-E7C4-440E-B8A2-9A8E2BEF3250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D33" i="1"/>
  <c r="H36" i="1"/>
  <c r="E36" i="1"/>
  <c r="F139" i="1" l="1"/>
  <c r="C139" i="1"/>
  <c r="H143" i="1"/>
  <c r="E143" i="1"/>
  <c r="F145" i="1" l="1"/>
  <c r="C145" i="1"/>
  <c r="H151" i="1"/>
  <c r="E151" i="1"/>
  <c r="F186" i="1" l="1"/>
  <c r="C186" i="1"/>
  <c r="F296" i="1"/>
  <c r="C296" i="1"/>
  <c r="F380" i="1"/>
  <c r="C380" i="1"/>
  <c r="F366" i="1"/>
  <c r="C366" i="1"/>
  <c r="F230" i="1"/>
  <c r="C230" i="1"/>
  <c r="H233" i="1"/>
  <c r="E233" i="1"/>
  <c r="C228" i="1"/>
  <c r="F347" i="1"/>
  <c r="C347" i="1"/>
  <c r="H354" i="1"/>
  <c r="E354" i="1"/>
  <c r="H353" i="1"/>
  <c r="E353" i="1"/>
  <c r="H352" i="1"/>
  <c r="E352" i="1"/>
  <c r="H351" i="1"/>
  <c r="E351" i="1"/>
  <c r="F363" i="1"/>
  <c r="H363" i="1" s="1"/>
  <c r="C363" i="1"/>
  <c r="E363" i="1" s="1"/>
  <c r="C356" i="1"/>
  <c r="C355" i="1" s="1"/>
  <c r="F370" i="1"/>
  <c r="F369" i="1" s="1"/>
  <c r="H369" i="1" s="1"/>
  <c r="C370" i="1"/>
  <c r="C369" i="1" s="1"/>
  <c r="E369" i="1" s="1"/>
  <c r="F125" i="1"/>
  <c r="C125" i="1"/>
  <c r="F330" i="1"/>
  <c r="C330" i="1"/>
  <c r="H337" i="1"/>
  <c r="E337" i="1"/>
  <c r="F313" i="1"/>
  <c r="C313" i="1"/>
  <c r="H321" i="1"/>
  <c r="E321" i="1"/>
  <c r="F277" i="1"/>
  <c r="C277" i="1"/>
  <c r="H373" i="1"/>
  <c r="E373" i="1"/>
  <c r="H372" i="1"/>
  <c r="E372" i="1"/>
  <c r="H371" i="1"/>
  <c r="E371" i="1"/>
  <c r="E370" i="1"/>
  <c r="H368" i="1"/>
  <c r="E368" i="1"/>
  <c r="C367" i="1"/>
  <c r="E367" i="1" s="1"/>
  <c r="F367" i="1" s="1"/>
  <c r="H365" i="1"/>
  <c r="E365" i="1"/>
  <c r="H364" i="1"/>
  <c r="E364" i="1"/>
  <c r="H362" i="1"/>
  <c r="E362" i="1"/>
  <c r="C361" i="1"/>
  <c r="E361" i="1" s="1"/>
  <c r="F361" i="1" s="1"/>
  <c r="H359" i="1"/>
  <c r="E359" i="1"/>
  <c r="H357" i="1"/>
  <c r="E357" i="1"/>
  <c r="E356" i="1"/>
  <c r="F356" i="1" s="1"/>
  <c r="F355" i="1" s="1"/>
  <c r="H329" i="1"/>
  <c r="E329" i="1"/>
  <c r="H320" i="1"/>
  <c r="E320" i="1"/>
  <c r="H302" i="1"/>
  <c r="E302" i="1"/>
  <c r="G301" i="1"/>
  <c r="F301" i="1"/>
  <c r="D301" i="1"/>
  <c r="C301" i="1"/>
  <c r="H300" i="1"/>
  <c r="E300" i="1"/>
  <c r="F299" i="1"/>
  <c r="C299" i="1"/>
  <c r="H251" i="1"/>
  <c r="E251" i="1"/>
  <c r="H250" i="1"/>
  <c r="E250" i="1"/>
  <c r="F249" i="1"/>
  <c r="H249" i="1" s="1"/>
  <c r="C249" i="1"/>
  <c r="E249" i="1" s="1"/>
  <c r="H370" i="1" l="1"/>
  <c r="H301" i="1"/>
  <c r="E366" i="1"/>
  <c r="H367" i="1"/>
  <c r="H366" i="1"/>
  <c r="C360" i="1"/>
  <c r="E360" i="1" s="1"/>
  <c r="E301" i="1"/>
  <c r="F360" i="1"/>
  <c r="H360" i="1" s="1"/>
  <c r="H361" i="1"/>
  <c r="H356" i="1"/>
  <c r="H171" i="1" l="1"/>
  <c r="E171" i="1"/>
  <c r="H128" i="1"/>
  <c r="E128" i="1"/>
  <c r="G70" i="1"/>
  <c r="G69" i="1" s="1"/>
  <c r="D70" i="1"/>
  <c r="D69" i="1" s="1"/>
  <c r="D186" i="1"/>
  <c r="E205" i="1"/>
  <c r="H73" i="1"/>
  <c r="E73" i="1"/>
  <c r="G296" i="1"/>
  <c r="D296" i="1"/>
  <c r="H298" i="1"/>
  <c r="E298" i="1"/>
  <c r="E119" i="1" l="1"/>
  <c r="H142" i="1" l="1"/>
  <c r="H141" i="1"/>
  <c r="E142" i="1"/>
  <c r="E141" i="1"/>
  <c r="H150" i="1"/>
  <c r="H149" i="1"/>
  <c r="H148" i="1"/>
  <c r="E150" i="1"/>
  <c r="E149" i="1"/>
  <c r="E148" i="1"/>
  <c r="G79" i="1" l="1"/>
  <c r="F79" i="1"/>
  <c r="G81" i="1"/>
  <c r="F81" i="1"/>
  <c r="D81" i="1"/>
  <c r="C81" i="1"/>
  <c r="E81" i="1" s="1"/>
  <c r="D79" i="1"/>
  <c r="C79" i="1"/>
  <c r="H81" i="1" l="1"/>
  <c r="G186" i="1"/>
  <c r="H205" i="1"/>
  <c r="E63" i="1" l="1"/>
  <c r="E62" i="1"/>
  <c r="E78" i="1"/>
  <c r="F210" i="1" l="1"/>
  <c r="F209" i="1" s="1"/>
  <c r="H215" i="1"/>
  <c r="H78" i="1" l="1"/>
  <c r="F77" i="1"/>
  <c r="H77" i="1" s="1"/>
  <c r="C77" i="1"/>
  <c r="E77" i="1" s="1"/>
  <c r="F47" i="1"/>
  <c r="C47" i="1"/>
  <c r="F74" i="1" l="1"/>
  <c r="C74" i="1"/>
  <c r="H381" i="1"/>
  <c r="E381" i="1"/>
  <c r="H80" i="1"/>
  <c r="E80" i="1"/>
  <c r="G274" i="1" l="1"/>
  <c r="F274" i="1"/>
  <c r="H214" i="1"/>
  <c r="D210" i="1"/>
  <c r="C210" i="1"/>
  <c r="G377" i="1"/>
  <c r="D377" i="1"/>
  <c r="H334" i="1"/>
  <c r="E334" i="1"/>
  <c r="C274" i="1"/>
  <c r="H274" i="1" l="1"/>
  <c r="E210" i="1"/>
  <c r="F243" i="1"/>
  <c r="C243" i="1"/>
  <c r="C241" i="1"/>
  <c r="E241" i="1" s="1"/>
  <c r="C239" i="1"/>
  <c r="C235" i="1"/>
  <c r="H350" i="1"/>
  <c r="H349" i="1"/>
  <c r="E350" i="1"/>
  <c r="E349" i="1"/>
  <c r="C345" i="1"/>
  <c r="C234" i="1" l="1"/>
  <c r="C344" i="1"/>
  <c r="E243" i="1"/>
  <c r="E310" i="1"/>
  <c r="E309" i="1"/>
  <c r="C308" i="1"/>
  <c r="H193" i="1" l="1"/>
  <c r="E193" i="1"/>
  <c r="H204" i="1"/>
  <c r="H203" i="1"/>
  <c r="E204" i="1"/>
  <c r="E203" i="1"/>
  <c r="G181" i="1"/>
  <c r="D181" i="1"/>
  <c r="H184" i="1"/>
  <c r="H183" i="1"/>
  <c r="E184" i="1"/>
  <c r="E183" i="1"/>
  <c r="H185" i="1"/>
  <c r="E185" i="1"/>
  <c r="G206" i="1"/>
  <c r="F206" i="1"/>
  <c r="D206" i="1"/>
  <c r="C206" i="1"/>
  <c r="G180" i="1" l="1"/>
  <c r="D180" i="1"/>
  <c r="E206" i="1"/>
  <c r="H186" i="1"/>
  <c r="H206" i="1"/>
  <c r="E186" i="1"/>
  <c r="H231" i="1"/>
  <c r="E231" i="1"/>
  <c r="F228" i="1"/>
  <c r="E227" i="1"/>
  <c r="C224" i="1"/>
  <c r="F287" i="1" l="1"/>
  <c r="F286" i="1" s="1"/>
  <c r="H286" i="1" s="1"/>
  <c r="H290" i="1"/>
  <c r="E290" i="1"/>
  <c r="C287" i="1"/>
  <c r="C286" i="1" s="1"/>
  <c r="E286" i="1" s="1"/>
  <c r="H50" i="1"/>
  <c r="E50" i="1"/>
  <c r="H35" i="1"/>
  <c r="E35" i="1"/>
  <c r="H26" i="1"/>
  <c r="E26" i="1"/>
  <c r="H103" i="1"/>
  <c r="E103" i="1"/>
  <c r="D85" i="1"/>
  <c r="H88" i="1"/>
  <c r="E88" i="1"/>
  <c r="E107" i="1"/>
  <c r="E108" i="1"/>
  <c r="H108" i="1"/>
  <c r="H92" i="1"/>
  <c r="E92" i="1"/>
  <c r="G85" i="1"/>
  <c r="C67" i="1" l="1"/>
  <c r="H285" i="1"/>
  <c r="E285" i="1"/>
  <c r="G210" i="1"/>
  <c r="D209" i="1"/>
  <c r="E215" i="1"/>
  <c r="E214" i="1"/>
  <c r="C209" i="1"/>
  <c r="H213" i="1"/>
  <c r="H212" i="1"/>
  <c r="H211" i="1"/>
  <c r="E213" i="1"/>
  <c r="E212" i="1"/>
  <c r="E211" i="1"/>
  <c r="F129" i="1"/>
  <c r="H131" i="1"/>
  <c r="C135" i="1"/>
  <c r="E131" i="1"/>
  <c r="C129" i="1"/>
  <c r="H127" i="1"/>
  <c r="E127" i="1"/>
  <c r="G209" i="1" l="1"/>
  <c r="H210" i="1"/>
  <c r="E209" i="1"/>
  <c r="H209" i="1"/>
  <c r="G158" i="1"/>
  <c r="G152" i="1" s="1"/>
  <c r="D158" i="1"/>
  <c r="D152" i="1" s="1"/>
  <c r="C158" i="1"/>
  <c r="H164" i="1"/>
  <c r="E164" i="1"/>
  <c r="H179" i="1"/>
  <c r="F178" i="1"/>
  <c r="H178" i="1" s="1"/>
  <c r="H177" i="1"/>
  <c r="H176" i="1"/>
  <c r="F175" i="1"/>
  <c r="H175" i="1" s="1"/>
  <c r="H174" i="1"/>
  <c r="H173" i="1"/>
  <c r="F172" i="1"/>
  <c r="H172" i="1" s="1"/>
  <c r="H170" i="1"/>
  <c r="H169" i="1"/>
  <c r="H168" i="1"/>
  <c r="H167" i="1"/>
  <c r="F166" i="1"/>
  <c r="H166" i="1" s="1"/>
  <c r="H163" i="1"/>
  <c r="H162" i="1"/>
  <c r="H161" i="1"/>
  <c r="H160" i="1"/>
  <c r="H159" i="1"/>
  <c r="F158" i="1"/>
  <c r="H157" i="1"/>
  <c r="H156" i="1"/>
  <c r="H155" i="1"/>
  <c r="H154" i="1"/>
  <c r="F153" i="1"/>
  <c r="H153" i="1" s="1"/>
  <c r="E177" i="1"/>
  <c r="E176" i="1"/>
  <c r="E174" i="1"/>
  <c r="E173" i="1"/>
  <c r="E170" i="1"/>
  <c r="E169" i="1"/>
  <c r="E168" i="1"/>
  <c r="E167" i="1"/>
  <c r="E163" i="1"/>
  <c r="E162" i="1"/>
  <c r="E161" i="1"/>
  <c r="E160" i="1"/>
  <c r="E159" i="1"/>
  <c r="E157" i="1"/>
  <c r="E156" i="1"/>
  <c r="E155" i="1"/>
  <c r="E154" i="1"/>
  <c r="C175" i="1"/>
  <c r="E175" i="1" s="1"/>
  <c r="C172" i="1"/>
  <c r="E172" i="1" s="1"/>
  <c r="C166" i="1"/>
  <c r="E166" i="1" s="1"/>
  <c r="C153" i="1"/>
  <c r="H403" i="1"/>
  <c r="H402" i="1"/>
  <c r="H401" i="1"/>
  <c r="E403" i="1"/>
  <c r="E402" i="1"/>
  <c r="E401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52" i="1" l="1"/>
  <c r="H152" i="1" s="1"/>
  <c r="E158" i="1"/>
  <c r="H158" i="1"/>
  <c r="C152" i="1"/>
  <c r="C13" i="1"/>
  <c r="E13" i="1" s="1"/>
  <c r="F13" i="1"/>
  <c r="H13" i="1" s="1"/>
  <c r="E14" i="1"/>
  <c r="H14" i="1"/>
  <c r="D224" i="1"/>
  <c r="H226" i="1"/>
  <c r="E226" i="1"/>
  <c r="H390" i="1"/>
  <c r="E390" i="1"/>
  <c r="D120" i="1"/>
  <c r="C120" i="1"/>
  <c r="D118" i="1"/>
  <c r="C118" i="1"/>
  <c r="F33" i="1"/>
  <c r="C33" i="1"/>
  <c r="H34" i="1"/>
  <c r="E34" i="1"/>
  <c r="E41" i="1"/>
  <c r="G24" i="1"/>
  <c r="D24" i="1"/>
  <c r="H25" i="1"/>
  <c r="E118" i="1" l="1"/>
  <c r="E97" i="1"/>
  <c r="E89" i="1"/>
  <c r="H37" i="1" l="1"/>
  <c r="E37" i="1"/>
  <c r="H232" i="1" l="1"/>
  <c r="E232" i="1"/>
  <c r="H208" i="1" l="1"/>
  <c r="H207" i="1"/>
  <c r="H202" i="1"/>
  <c r="H201" i="1"/>
  <c r="H200" i="1"/>
  <c r="H199" i="1"/>
  <c r="H198" i="1"/>
  <c r="H197" i="1"/>
  <c r="E208" i="1"/>
  <c r="E207" i="1"/>
  <c r="E202" i="1"/>
  <c r="E201" i="1"/>
  <c r="E200" i="1"/>
  <c r="E199" i="1"/>
  <c r="E198" i="1"/>
  <c r="E197" i="1"/>
  <c r="F377" i="1" l="1"/>
  <c r="C377" i="1"/>
  <c r="H230" i="1"/>
  <c r="E230" i="1"/>
  <c r="F181" i="1"/>
  <c r="F180" i="1" s="1"/>
  <c r="C181" i="1"/>
  <c r="C180" i="1" s="1"/>
  <c r="H146" i="1" l="1"/>
  <c r="E146" i="1"/>
  <c r="F61" i="1"/>
  <c r="C61" i="1"/>
  <c r="H180" i="1"/>
  <c r="H107" i="1"/>
  <c r="H296" i="1" l="1"/>
  <c r="H297" i="1"/>
  <c r="E297" i="1"/>
  <c r="M404" i="1" l="1"/>
  <c r="L404" i="1"/>
  <c r="K404" i="1"/>
  <c r="H399" i="1" l="1"/>
  <c r="E399" i="1"/>
  <c r="H395" i="1"/>
  <c r="E395" i="1"/>
  <c r="G101" i="1" l="1"/>
  <c r="G100" i="1" s="1"/>
  <c r="F101" i="1"/>
  <c r="D101" i="1"/>
  <c r="D100" i="1" s="1"/>
  <c r="C101" i="1"/>
  <c r="H102" i="1"/>
  <c r="E102" i="1"/>
  <c r="D84" i="1"/>
  <c r="H87" i="1"/>
  <c r="E87" i="1"/>
  <c r="H86" i="1"/>
  <c r="E86" i="1"/>
  <c r="H40" i="1"/>
  <c r="E40" i="1"/>
  <c r="H38" i="1"/>
  <c r="E38" i="1"/>
  <c r="E39" i="1"/>
  <c r="H39" i="1"/>
  <c r="D83" i="1" l="1"/>
  <c r="H288" i="1"/>
  <c r="E288" i="1"/>
  <c r="H284" i="1" l="1"/>
  <c r="H283" i="1"/>
  <c r="H282" i="1"/>
  <c r="H281" i="1"/>
  <c r="H280" i="1"/>
  <c r="H279" i="1"/>
  <c r="H278" i="1"/>
  <c r="E284" i="1"/>
  <c r="E283" i="1"/>
  <c r="E282" i="1"/>
  <c r="E281" i="1"/>
  <c r="E280" i="1"/>
  <c r="E279" i="1"/>
  <c r="E278" i="1"/>
  <c r="F276" i="1"/>
  <c r="H276" i="1" s="1"/>
  <c r="E277" i="1"/>
  <c r="H277" i="1" l="1"/>
  <c r="C276" i="1"/>
  <c r="E276" i="1" l="1"/>
  <c r="C273" i="1"/>
  <c r="H336" i="1"/>
  <c r="H335" i="1"/>
  <c r="E336" i="1"/>
  <c r="E335" i="1"/>
  <c r="H343" i="1" l="1"/>
  <c r="H342" i="1"/>
  <c r="H341" i="1"/>
  <c r="H339" i="1"/>
  <c r="H333" i="1"/>
  <c r="H332" i="1"/>
  <c r="H331" i="1"/>
  <c r="H328" i="1"/>
  <c r="H327" i="1"/>
  <c r="H326" i="1"/>
  <c r="H325" i="1"/>
  <c r="H324" i="1"/>
  <c r="H323" i="1"/>
  <c r="H319" i="1"/>
  <c r="H318" i="1"/>
  <c r="H317" i="1"/>
  <c r="H316" i="1"/>
  <c r="H315" i="1"/>
  <c r="H314" i="1"/>
  <c r="F338" i="1"/>
  <c r="H338" i="1" s="1"/>
  <c r="H330" i="1"/>
  <c r="F322" i="1"/>
  <c r="H322" i="1" s="1"/>
  <c r="H313" i="1"/>
  <c r="E343" i="1"/>
  <c r="E342" i="1"/>
  <c r="E341" i="1"/>
  <c r="E339" i="1"/>
  <c r="E333" i="1"/>
  <c r="E332" i="1"/>
  <c r="E331" i="1"/>
  <c r="E328" i="1"/>
  <c r="E327" i="1"/>
  <c r="E326" i="1"/>
  <c r="E325" i="1"/>
  <c r="E324" i="1"/>
  <c r="E323" i="1"/>
  <c r="E319" i="1"/>
  <c r="E318" i="1"/>
  <c r="E317" i="1"/>
  <c r="E316" i="1"/>
  <c r="E315" i="1"/>
  <c r="E314" i="1"/>
  <c r="C340" i="1"/>
  <c r="E340" i="1" s="1"/>
  <c r="F340" i="1" s="1"/>
  <c r="H340" i="1" s="1"/>
  <c r="C338" i="1"/>
  <c r="E338" i="1" s="1"/>
  <c r="E330" i="1"/>
  <c r="C322" i="1"/>
  <c r="E322" i="1" s="1"/>
  <c r="D313" i="1"/>
  <c r="D312" i="1" s="1"/>
  <c r="F312" i="1" l="1"/>
  <c r="H312" i="1" s="1"/>
  <c r="E313" i="1"/>
  <c r="C312" i="1"/>
  <c r="E312" i="1" s="1"/>
  <c r="E190" i="1" l="1"/>
  <c r="E189" i="1" l="1"/>
  <c r="E188" i="1"/>
  <c r="E187" i="1"/>
  <c r="H289" i="1"/>
  <c r="E289" i="1"/>
  <c r="H272" i="1"/>
  <c r="F271" i="1"/>
  <c r="H271" i="1" s="1"/>
  <c r="E272" i="1"/>
  <c r="C271" i="1"/>
  <c r="E271" i="1" s="1"/>
  <c r="H76" i="1" l="1"/>
  <c r="E76" i="1"/>
  <c r="G75" i="1"/>
  <c r="D75" i="1"/>
  <c r="D135" i="1"/>
  <c r="H347" i="1" l="1"/>
  <c r="H346" i="1"/>
  <c r="E346" i="1"/>
  <c r="H348" i="1"/>
  <c r="E348" i="1"/>
  <c r="E345" i="1" l="1"/>
  <c r="F345" i="1" s="1"/>
  <c r="H70" i="1"/>
  <c r="E70" i="1"/>
  <c r="H41" i="1"/>
  <c r="F344" i="1" l="1"/>
  <c r="H344" i="1" s="1"/>
  <c r="H345" i="1"/>
  <c r="H95" i="1"/>
  <c r="E95" i="1"/>
  <c r="H79" i="1" l="1"/>
  <c r="G47" i="1"/>
  <c r="H94" i="1"/>
  <c r="E94" i="1"/>
  <c r="H72" i="1"/>
  <c r="E72" i="1"/>
  <c r="E49" i="1" l="1"/>
  <c r="H49" i="1"/>
  <c r="G303" i="1"/>
  <c r="G299" i="1" s="1"/>
  <c r="H299" i="1" s="1"/>
  <c r="D303" i="1"/>
  <c r="D299" i="1" s="1"/>
  <c r="E299" i="1" s="1"/>
  <c r="H57" i="1"/>
  <c r="E57" i="1"/>
  <c r="H82" i="1" l="1"/>
  <c r="E82" i="1"/>
  <c r="E79" i="1"/>
  <c r="H75" i="1"/>
  <c r="E75" i="1"/>
  <c r="G74" i="1"/>
  <c r="G58" i="1" s="1"/>
  <c r="D74" i="1"/>
  <c r="D58" i="1" s="1"/>
  <c r="H71" i="1"/>
  <c r="H69" i="1" s="1"/>
  <c r="E71" i="1"/>
  <c r="F69" i="1"/>
  <c r="C69" i="1"/>
  <c r="E74" i="1" l="1"/>
  <c r="H74" i="1"/>
  <c r="E69" i="1"/>
  <c r="H30" i="1" l="1"/>
  <c r="E30" i="1"/>
  <c r="E382" i="1" l="1"/>
  <c r="H27" i="1"/>
  <c r="E27" i="1"/>
  <c r="H400" i="1" l="1"/>
  <c r="H398" i="1"/>
  <c r="H397" i="1"/>
  <c r="H396" i="1"/>
  <c r="H394" i="1"/>
  <c r="H393" i="1"/>
  <c r="H391" i="1"/>
  <c r="H389" i="1"/>
  <c r="H388" i="1"/>
  <c r="H387" i="1"/>
  <c r="H386" i="1"/>
  <c r="H385" i="1"/>
  <c r="H384" i="1"/>
  <c r="H383" i="1"/>
  <c r="H382" i="1"/>
  <c r="H380" i="1"/>
  <c r="H379" i="1"/>
  <c r="G376" i="1"/>
  <c r="G375" i="1" s="1"/>
  <c r="H311" i="1"/>
  <c r="F308" i="1"/>
  <c r="H308" i="1" s="1"/>
  <c r="H307" i="1"/>
  <c r="F306" i="1"/>
  <c r="H306" i="1" s="1"/>
  <c r="H305" i="1"/>
  <c r="F304" i="1"/>
  <c r="H304" i="1" s="1"/>
  <c r="H294" i="1"/>
  <c r="F293" i="1"/>
  <c r="H293" i="1" s="1"/>
  <c r="H292" i="1"/>
  <c r="F291" i="1"/>
  <c r="H291" i="1" s="1"/>
  <c r="H287" i="1"/>
  <c r="H275" i="1"/>
  <c r="H270" i="1"/>
  <c r="F269" i="1"/>
  <c r="H269" i="1" s="1"/>
  <c r="H268" i="1"/>
  <c r="H267" i="1"/>
  <c r="F266" i="1"/>
  <c r="H263" i="1"/>
  <c r="F262" i="1"/>
  <c r="H262" i="1" s="1"/>
  <c r="H261" i="1"/>
  <c r="F260" i="1"/>
  <c r="H260" i="1" s="1"/>
  <c r="H259" i="1"/>
  <c r="F258" i="1"/>
  <c r="H258" i="1" s="1"/>
  <c r="G257" i="1"/>
  <c r="G256" i="1" s="1"/>
  <c r="F257" i="1"/>
  <c r="H255" i="1"/>
  <c r="H254" i="1"/>
  <c r="H253" i="1"/>
  <c r="F252" i="1"/>
  <c r="H248" i="1"/>
  <c r="F247" i="1"/>
  <c r="H244" i="1"/>
  <c r="H243" i="1" s="1"/>
  <c r="H242" i="1"/>
  <c r="H240" i="1"/>
  <c r="F239" i="1"/>
  <c r="H239" i="1" s="1"/>
  <c r="H238" i="1"/>
  <c r="H237" i="1"/>
  <c r="H236" i="1"/>
  <c r="H229" i="1"/>
  <c r="H228" i="1"/>
  <c r="H225" i="1"/>
  <c r="F224" i="1"/>
  <c r="H224" i="1" s="1"/>
  <c r="H223" i="1"/>
  <c r="H222" i="1"/>
  <c r="F221" i="1"/>
  <c r="H221" i="1" s="1"/>
  <c r="H220" i="1"/>
  <c r="F219" i="1"/>
  <c r="H219" i="1" s="1"/>
  <c r="H218" i="1"/>
  <c r="F217" i="1"/>
  <c r="G216" i="1"/>
  <c r="H196" i="1"/>
  <c r="H194" i="1"/>
  <c r="H191" i="1"/>
  <c r="H189" i="1"/>
  <c r="H188" i="1"/>
  <c r="H187" i="1"/>
  <c r="H140" i="1"/>
  <c r="H137" i="1"/>
  <c r="H136" i="1"/>
  <c r="F135" i="1"/>
  <c r="H135" i="1" s="1"/>
  <c r="H134" i="1"/>
  <c r="F133" i="1"/>
  <c r="H132" i="1"/>
  <c r="H130" i="1"/>
  <c r="G129" i="1"/>
  <c r="G124" i="1" s="1"/>
  <c r="H126" i="1"/>
  <c r="H125" i="1"/>
  <c r="H117" i="1"/>
  <c r="F116" i="1"/>
  <c r="H116" i="1" s="1"/>
  <c r="H115" i="1"/>
  <c r="H114" i="1"/>
  <c r="F113" i="1"/>
  <c r="H113" i="1" s="1"/>
  <c r="H112" i="1"/>
  <c r="F111" i="1"/>
  <c r="H111" i="1" s="1"/>
  <c r="H106" i="1"/>
  <c r="H105" i="1"/>
  <c r="H104" i="1"/>
  <c r="H101" i="1"/>
  <c r="H99" i="1"/>
  <c r="H98" i="1"/>
  <c r="H96" i="1"/>
  <c r="H93" i="1"/>
  <c r="H91" i="1"/>
  <c r="F90" i="1"/>
  <c r="F85" i="1" s="1"/>
  <c r="G84" i="1"/>
  <c r="H68" i="1"/>
  <c r="F67" i="1"/>
  <c r="H67" i="1" s="1"/>
  <c r="H66" i="1"/>
  <c r="F65" i="1"/>
  <c r="H65" i="1" s="1"/>
  <c r="H61" i="1"/>
  <c r="F60" i="1"/>
  <c r="H60" i="1" s="1"/>
  <c r="H56" i="1"/>
  <c r="F55" i="1"/>
  <c r="H55" i="1" s="1"/>
  <c r="H54" i="1"/>
  <c r="H52" i="1"/>
  <c r="G51" i="1"/>
  <c r="G46" i="1" s="1"/>
  <c r="F51" i="1"/>
  <c r="F46" i="1" s="1"/>
  <c r="H48" i="1"/>
  <c r="H45" i="1"/>
  <c r="H44" i="1"/>
  <c r="H43" i="1"/>
  <c r="H42" i="1"/>
  <c r="G31" i="1"/>
  <c r="F31" i="1"/>
  <c r="G23" i="1"/>
  <c r="F24" i="1"/>
  <c r="E400" i="1"/>
  <c r="E398" i="1"/>
  <c r="E397" i="1"/>
  <c r="E396" i="1"/>
  <c r="E394" i="1"/>
  <c r="E393" i="1"/>
  <c r="E391" i="1"/>
  <c r="E389" i="1"/>
  <c r="E388" i="1"/>
  <c r="E387" i="1"/>
  <c r="E386" i="1"/>
  <c r="E385" i="1"/>
  <c r="E384" i="1"/>
  <c r="E383" i="1"/>
  <c r="E380" i="1"/>
  <c r="E379" i="1"/>
  <c r="D376" i="1"/>
  <c r="D375" i="1" s="1"/>
  <c r="E311" i="1"/>
  <c r="E308" i="1"/>
  <c r="E307" i="1"/>
  <c r="C306" i="1"/>
  <c r="E306" i="1" s="1"/>
  <c r="E305" i="1"/>
  <c r="C304" i="1"/>
  <c r="E304" i="1" s="1"/>
  <c r="E294" i="1"/>
  <c r="C293" i="1"/>
  <c r="E293" i="1" s="1"/>
  <c r="E292" i="1"/>
  <c r="C291" i="1"/>
  <c r="E291" i="1" s="1"/>
  <c r="E287" i="1"/>
  <c r="E275" i="1"/>
  <c r="D274" i="1"/>
  <c r="D273" i="1" s="1"/>
  <c r="E270" i="1"/>
  <c r="C269" i="1"/>
  <c r="E269" i="1" s="1"/>
  <c r="E268" i="1"/>
  <c r="E267" i="1"/>
  <c r="C266" i="1"/>
  <c r="E263" i="1"/>
  <c r="C262" i="1"/>
  <c r="E262" i="1" s="1"/>
  <c r="E261" i="1"/>
  <c r="C260" i="1"/>
  <c r="E260" i="1" s="1"/>
  <c r="E259" i="1"/>
  <c r="C258" i="1"/>
  <c r="E258" i="1" s="1"/>
  <c r="D257" i="1"/>
  <c r="D256" i="1" s="1"/>
  <c r="C257" i="1"/>
  <c r="E255" i="1"/>
  <c r="E254" i="1"/>
  <c r="E253" i="1"/>
  <c r="C252" i="1"/>
  <c r="E248" i="1"/>
  <c r="C247" i="1"/>
  <c r="E244" i="1"/>
  <c r="E240" i="1"/>
  <c r="E239" i="1"/>
  <c r="E238" i="1"/>
  <c r="E237" i="1"/>
  <c r="E236" i="1"/>
  <c r="E229" i="1"/>
  <c r="E228" i="1"/>
  <c r="E225" i="1"/>
  <c r="E224" i="1"/>
  <c r="E223" i="1"/>
  <c r="E222" i="1"/>
  <c r="C221" i="1"/>
  <c r="E221" i="1" s="1"/>
  <c r="E220" i="1"/>
  <c r="C219" i="1"/>
  <c r="E219" i="1" s="1"/>
  <c r="E218" i="1"/>
  <c r="C217" i="1"/>
  <c r="D216" i="1"/>
  <c r="E196" i="1"/>
  <c r="E194" i="1"/>
  <c r="E191" i="1"/>
  <c r="E179" i="1"/>
  <c r="C178" i="1"/>
  <c r="E178" i="1" s="1"/>
  <c r="E153" i="1"/>
  <c r="E140" i="1"/>
  <c r="E139" i="1"/>
  <c r="H139" i="1" s="1"/>
  <c r="E137" i="1"/>
  <c r="E136" i="1"/>
  <c r="E134" i="1"/>
  <c r="C133" i="1"/>
  <c r="E132" i="1"/>
  <c r="E130" i="1"/>
  <c r="D129" i="1"/>
  <c r="D124" i="1" s="1"/>
  <c r="E126" i="1"/>
  <c r="E125" i="1"/>
  <c r="E117" i="1"/>
  <c r="C116" i="1"/>
  <c r="E116" i="1" s="1"/>
  <c r="E115" i="1"/>
  <c r="E114" i="1"/>
  <c r="C113" i="1"/>
  <c r="E113" i="1" s="1"/>
  <c r="E112" i="1"/>
  <c r="C111" i="1"/>
  <c r="E111" i="1" s="1"/>
  <c r="E106" i="1"/>
  <c r="E105" i="1"/>
  <c r="E104" i="1"/>
  <c r="E101" i="1"/>
  <c r="E99" i="1"/>
  <c r="E98" i="1"/>
  <c r="E96" i="1"/>
  <c r="E93" i="1"/>
  <c r="E91" i="1"/>
  <c r="C90" i="1"/>
  <c r="C85" i="1" s="1"/>
  <c r="E68" i="1"/>
  <c r="E67" i="1"/>
  <c r="E66" i="1"/>
  <c r="C65" i="1"/>
  <c r="E65" i="1" s="1"/>
  <c r="E61" i="1"/>
  <c r="C60" i="1"/>
  <c r="E60" i="1" s="1"/>
  <c r="E56" i="1"/>
  <c r="C55" i="1"/>
  <c r="E55" i="1" s="1"/>
  <c r="E54" i="1"/>
  <c r="E52" i="1"/>
  <c r="D51" i="1"/>
  <c r="D46" i="1" s="1"/>
  <c r="C51" i="1"/>
  <c r="E48" i="1"/>
  <c r="E47" i="1"/>
  <c r="E45" i="1"/>
  <c r="E44" i="1"/>
  <c r="E43" i="1"/>
  <c r="E42" i="1"/>
  <c r="D31" i="1"/>
  <c r="C31" i="1"/>
  <c r="D23" i="1"/>
  <c r="C24" i="1"/>
  <c r="E252" i="1" l="1"/>
  <c r="H133" i="1"/>
  <c r="F124" i="1"/>
  <c r="E133" i="1"/>
  <c r="C124" i="1"/>
  <c r="E124" i="1" s="1"/>
  <c r="F256" i="1"/>
  <c r="H256" i="1" s="1"/>
  <c r="E217" i="1"/>
  <c r="C216" i="1"/>
  <c r="H217" i="1"/>
  <c r="F216" i="1"/>
  <c r="H216" i="1" s="1"/>
  <c r="H247" i="1"/>
  <c r="F246" i="1"/>
  <c r="F245" i="1" s="1"/>
  <c r="H245" i="1" s="1"/>
  <c r="H147" i="1"/>
  <c r="E147" i="1"/>
  <c r="C144" i="1"/>
  <c r="E144" i="1" s="1"/>
  <c r="D264" i="1"/>
  <c r="E247" i="1"/>
  <c r="C246" i="1"/>
  <c r="C245" i="1" s="1"/>
  <c r="H252" i="1"/>
  <c r="E266" i="1"/>
  <c r="C265" i="1"/>
  <c r="H266" i="1"/>
  <c r="F265" i="1"/>
  <c r="H47" i="1"/>
  <c r="H46" i="1"/>
  <c r="E182" i="1"/>
  <c r="H182" i="1"/>
  <c r="H90" i="1"/>
  <c r="H85" i="1"/>
  <c r="E90" i="1"/>
  <c r="E85" i="1"/>
  <c r="D22" i="1"/>
  <c r="D374" i="1" s="1"/>
  <c r="G22" i="1"/>
  <c r="G83" i="1"/>
  <c r="F64" i="1"/>
  <c r="F376" i="1"/>
  <c r="H376" i="1" s="1"/>
  <c r="F59" i="1"/>
  <c r="E129" i="1"/>
  <c r="H51" i="1"/>
  <c r="H129" i="1"/>
  <c r="F110" i="1"/>
  <c r="H110" i="1" s="1"/>
  <c r="E274" i="1"/>
  <c r="H257" i="1"/>
  <c r="C23" i="1"/>
  <c r="E24" i="1"/>
  <c r="C46" i="1"/>
  <c r="E46" i="1" s="1"/>
  <c r="F23" i="1"/>
  <c r="H24" i="1"/>
  <c r="H33" i="1"/>
  <c r="H31" i="1" s="1"/>
  <c r="E180" i="1"/>
  <c r="F235" i="1"/>
  <c r="F234" i="1" s="1"/>
  <c r="E235" i="1"/>
  <c r="C303" i="1"/>
  <c r="E303" i="1" s="1"/>
  <c r="F303" i="1"/>
  <c r="H303" i="1" s="1"/>
  <c r="H124" i="1"/>
  <c r="E257" i="1"/>
  <c r="F100" i="1"/>
  <c r="H100" i="1" s="1"/>
  <c r="C256" i="1"/>
  <c r="E256" i="1" s="1"/>
  <c r="E152" i="1"/>
  <c r="E135" i="1"/>
  <c r="C110" i="1"/>
  <c r="E110" i="1" s="1"/>
  <c r="C100" i="1"/>
  <c r="C59" i="1"/>
  <c r="C64" i="1"/>
  <c r="E51" i="1"/>
  <c r="E33" i="1"/>
  <c r="E31" i="1" s="1"/>
  <c r="C58" i="1" l="1"/>
  <c r="E58" i="1" s="1"/>
  <c r="F58" i="1"/>
  <c r="H58" i="1" s="1"/>
  <c r="E100" i="1"/>
  <c r="E273" i="1"/>
  <c r="G273" i="1"/>
  <c r="G264" i="1" s="1"/>
  <c r="G374" i="1" s="1"/>
  <c r="E145" i="1"/>
  <c r="E216" i="1"/>
  <c r="H265" i="1"/>
  <c r="E265" i="1"/>
  <c r="D404" i="1"/>
  <c r="H181" i="1"/>
  <c r="H64" i="1"/>
  <c r="E64" i="1"/>
  <c r="E59" i="1"/>
  <c r="H23" i="1"/>
  <c r="F22" i="1"/>
  <c r="E23" i="1"/>
  <c r="C22" i="1"/>
  <c r="H59" i="1"/>
  <c r="C138" i="1"/>
  <c r="E138" i="1" s="1"/>
  <c r="H377" i="1"/>
  <c r="F375" i="1"/>
  <c r="H375" i="1" s="1"/>
  <c r="H246" i="1"/>
  <c r="C84" i="1"/>
  <c r="E84" i="1" s="1"/>
  <c r="F84" i="1"/>
  <c r="F83" i="1" s="1"/>
  <c r="E246" i="1"/>
  <c r="E245" i="1"/>
  <c r="E181" i="1"/>
  <c r="H235" i="1"/>
  <c r="H234" i="1"/>
  <c r="E234" i="1"/>
  <c r="E377" i="1"/>
  <c r="C376" i="1"/>
  <c r="H145" i="1" l="1"/>
  <c r="F144" i="1"/>
  <c r="G404" i="1"/>
  <c r="C83" i="1"/>
  <c r="E83" i="1" s="1"/>
  <c r="F273" i="1"/>
  <c r="E22" i="1"/>
  <c r="H22" i="1"/>
  <c r="H84" i="1"/>
  <c r="H83" i="1"/>
  <c r="E376" i="1"/>
  <c r="C375" i="1"/>
  <c r="E375" i="1" s="1"/>
  <c r="H144" i="1" l="1"/>
  <c r="F138" i="1"/>
  <c r="H138" i="1" s="1"/>
  <c r="H273" i="1"/>
  <c r="H264" i="1" s="1"/>
  <c r="F264" i="1"/>
  <c r="F374" i="1" l="1"/>
  <c r="H374" i="1"/>
  <c r="H404" i="1" s="1"/>
  <c r="E358" i="1"/>
  <c r="E355" i="1"/>
  <c r="F404" i="1" l="1"/>
  <c r="E29" i="1"/>
  <c r="H29" i="1" s="1"/>
  <c r="H358" i="1" l="1"/>
  <c r="H355" i="1"/>
  <c r="E28" i="1"/>
  <c r="H28" i="1" s="1"/>
  <c r="E25" i="1"/>
  <c r="E347" i="1" l="1"/>
  <c r="E344" i="1"/>
  <c r="E296" i="1"/>
  <c r="E264" i="1" s="1"/>
  <c r="C264" i="1"/>
  <c r="C374" i="1" s="1"/>
  <c r="C404" i="1" s="1"/>
  <c r="E374" i="1" l="1"/>
  <c r="E404" i="1" s="1"/>
</calcChain>
</file>

<file path=xl/sharedStrings.xml><?xml version="1.0" encoding="utf-8"?>
<sst xmlns="http://schemas.openxmlformats.org/spreadsheetml/2006/main" count="759" uniqueCount="718">
  <si>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</si>
  <si>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</si>
  <si>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</si>
  <si>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</si>
  <si>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</si>
  <si>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</si>
  <si>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</si>
  <si>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</si>
  <si>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</si>
  <si>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</si>
  <si>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</si>
  <si>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</si>
  <si>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</si>
  <si>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</si>
  <si>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</si>
  <si>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</si>
  <si>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</si>
  <si>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</si>
  <si>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</si>
  <si>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</si>
  <si>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</si>
  <si>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</si>
  <si>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</si>
  <si>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</si>
  <si>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</si>
  <si>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</si>
  <si>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</si>
  <si>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</si>
  <si>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</si>
  <si>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</si>
  <si>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</si>
  <si>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</si>
  <si>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</si>
  <si>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</si>
  <si>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</si>
  <si>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</si>
  <si>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</si>
  <si>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</si>
  <si>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</si>
  <si>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</si>
  <si>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</si>
  <si>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</si>
  <si>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</si>
  <si>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</si>
  <si>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</si>
  <si>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</si>
  <si>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</si>
  <si>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</si>
  <si>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</si>
  <si>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</si>
  <si>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</si>
  <si>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</si>
  <si>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</si>
  <si>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</si>
  <si>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</si>
  <si>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</si>
  <si>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</si>
  <si>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</si>
  <si>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</si>
  <si>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</si>
  <si>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</si>
  <si>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</si>
  <si>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</si>
  <si>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</si>
  <si>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</si>
  <si>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</si>
  <si>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</si>
  <si>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</si>
  <si>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</si>
  <si>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</si>
  <si>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</si>
  <si>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</si>
  <si>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</si>
  <si>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</si>
  <si>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</si>
  <si>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</si>
  <si>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</si>
  <si>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</si>
  <si>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</si>
  <si>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</si>
  <si>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</si>
  <si>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</si>
  <si>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</si>
  <si>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</si>
  <si>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</si>
  <si>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</si>
  <si>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</si>
  <si>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</si>
  <si>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</si>
  <si>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</si>
  <si>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</si>
  <si>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</si>
  <si>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</si>
  <si>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</si>
  <si>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</si>
  <si>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</si>
  <si>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</si>
  <si>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</si>
  <si>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</si>
  <si>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</si>
  <si>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</si>
  <si>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</si>
  <si>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</si>
  <si>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</si>
  <si>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</si>
  <si>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</si>
  <si>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</si>
  <si>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</si>
  <si>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</si>
  <si>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</si>
  <si>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</si>
  <si>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</si>
  <si>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</si>
  <si>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</si>
  <si>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</si>
  <si>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</si>
  <si>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</si>
  <si>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</si>
  <si>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</si>
  <si>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</si>
  <si>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</si>
  <si>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</si>
  <si>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</si>
  <si>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</si>
  <si>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</si>
  <si>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</si>
  <si>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</si>
  <si>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</si>
  <si>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</si>
  <si>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</si>
  <si>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</si>
  <si>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</si>
  <si>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</si>
  <si>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</si>
  <si>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</si>
  <si>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</si>
  <si>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</si>
  <si>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</si>
  <si>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</si>
  <si>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</si>
  <si>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</si>
  <si>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</si>
  <si>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</si>
  <si>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</si>
  <si>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</si>
  <si>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</si>
  <si>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</si>
  <si>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</si>
  <si>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</si>
  <si>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</si>
  <si>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</si>
  <si>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</si>
  <si>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</si>
  <si>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</si>
  <si>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</si>
  <si>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</si>
  <si>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</si>
  <si>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</si>
  <si>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</si>
  <si>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</si>
  <si>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</si>
  <si>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</si>
  <si>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</si>
  <si>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</si>
  <si>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</si>
  <si>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</si>
  <si>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</si>
  <si>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</si>
  <si>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</si>
  <si>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</si>
  <si>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</si>
  <si>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</si>
  <si>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</si>
  <si>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</si>
  <si>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</si>
  <si>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</si>
  <si>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</si>
  <si>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</si>
  <si>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</si>
  <si>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</si>
  <si>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</si>
  <si>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</si>
  <si>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</si>
  <si>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</si>
  <si>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</si>
  <si>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</si>
  <si>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</si>
  <si>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</si>
  <si>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</si>
  <si>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</si>
  <si>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</si>
  <si>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</si>
  <si>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</si>
  <si>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</si>
  <si>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</si>
  <si>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</si>
  <si>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</si>
  <si>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</si>
  <si>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</si>
  <si>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</si>
  <si>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</si>
  <si>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</si>
  <si>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</si>
  <si>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</si>
  <si>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</si>
  <si>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</si>
  <si>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</si>
  <si>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</si>
  <si>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</si>
  <si>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</si>
  <si>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</si>
  <si>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</si>
  <si>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</si>
  <si>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</si>
  <si>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</si>
  <si>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</si>
  <si>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</si>
  <si>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</si>
  <si>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</si>
  <si>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</si>
  <si>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</si>
  <si>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</si>
  <si>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</si>
  <si>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</si>
  <si>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</si>
  <si>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</si>
  <si>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</si>
  <si>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</si>
  <si>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</si>
  <si>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</si>
  <si>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</si>
  <si>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</si>
  <si>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</si>
  <si>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</si>
  <si>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</si>
  <si>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</si>
  <si>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</si>
  <si>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</si>
  <si>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</si>
  <si>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</si>
  <si>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</si>
  <si>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</si>
  <si>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</si>
  <si>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</si>
  <si>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</si>
  <si>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</si>
  <si>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</si>
  <si>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</si>
  <si>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</si>
  <si>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</si>
  <si>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</si>
  <si>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</si>
  <si>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</si>
  <si>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</si>
  <si>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</si>
  <si>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</si>
  <si>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</si>
  <si>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</si>
  <si>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</si>
  <si>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</si>
  <si>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</si>
  <si>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</si>
  <si>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</si>
  <si>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</si>
  <si>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</si>
  <si>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</si>
  <si>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</si>
  <si>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</si>
  <si>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</si>
  <si>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</si>
  <si>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</si>
  <si>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</si>
  <si>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</si>
  <si>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</si>
  <si>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</si>
  <si>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</si>
  <si>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</si>
  <si>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</si>
  <si>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</si>
  <si>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</si>
  <si>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</si>
  <si>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</si>
  <si>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</si>
  <si>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</si>
  <si>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</si>
  <si>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</si>
  <si>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</si>
  <si>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</si>
  <si>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</si>
  <si>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</si>
  <si>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</si>
  <si>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</si>
  <si>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</si>
  <si>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</si>
  <si>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</si>
  <si>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</si>
  <si>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</si>
  <si>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</si>
  <si>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</si>
  <si>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</si>
  <si>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</si>
  <si>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</si>
  <si>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</si>
  <si>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</si>
  <si>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</si>
  <si>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</si>
  <si>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</si>
  <si>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</si>
  <si>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</si>
  <si>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</si>
  <si>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</si>
  <si>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</si>
  <si>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</si>
  <si>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</si>
  <si>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</si>
  <si>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</si>
  <si>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</si>
  <si>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</si>
  <si>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</si>
  <si>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</si>
  <si>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</si>
  <si>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</si>
  <si>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</si>
  <si>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</si>
  <si>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</si>
  <si>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</si>
  <si>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</si>
  <si>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</si>
  <si>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</si>
  <si>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</si>
  <si>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</si>
  <si>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</si>
  <si>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</si>
  <si>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</si>
  <si>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</si>
  <si>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</si>
  <si>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</si>
  <si>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</si>
  <si>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</si>
  <si>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</si>
  <si>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</si>
  <si>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</si>
  <si>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</si>
  <si>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</si>
  <si>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</si>
  <si>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</si>
  <si>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</si>
  <si>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</si>
  <si>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</si>
  <si>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</si>
  <si>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</si>
  <si>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</si>
  <si>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</si>
  <si>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</si>
  <si>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</si>
  <si>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</si>
  <si>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</si>
  <si>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</si>
  <si>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</si>
  <si>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</si>
  <si>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</si>
  <si>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</si>
  <si>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</si>
  <si>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</si>
  <si>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</si>
  <si>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</si>
  <si>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</si>
  <si>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</si>
  <si>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</si>
  <si>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</si>
  <si>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</si>
  <si>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</si>
  <si>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</si>
  <si>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</si>
  <si>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</si>
  <si>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</si>
  <si>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</si>
  <si>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</si>
  <si>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</si>
  <si>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</si>
  <si>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</si>
  <si>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</si>
  <si>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</si>
  <si>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</si>
  <si>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</si>
  <si>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</si>
  <si>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</si>
  <si>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</si>
  <si>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</si>
  <si>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</si>
  <si>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</si>
  <si>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</si>
  <si>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</si>
  <si>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</si>
  <si>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</si>
  <si>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</si>
  <si>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</si>
  <si>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</si>
  <si>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</si>
  <si>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</si>
  <si>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</si>
  <si>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</si>
  <si>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</si>
  <si>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</si>
  <si>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</si>
  <si>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</si>
  <si>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</si>
  <si>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</si>
  <si>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</si>
  <si>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</si>
  <si>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</si>
  <si>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</si>
  <si>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</si>
  <si>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</si>
  <si>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</si>
  <si>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</si>
  <si>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</si>
  <si>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</si>
  <si>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</si>
  <si>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</si>
  <si>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</si>
  <si>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</si>
  <si>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</si>
  <si>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</si>
  <si>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</si>
  <si>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</si>
  <si>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</si>
  <si>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</si>
  <si>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</si>
  <si>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</si>
  <si>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</si>
  <si>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</si>
  <si>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</si>
  <si>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</si>
  <si>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</si>
  <si>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</si>
  <si>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</si>
  <si>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</si>
  <si>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</si>
  <si>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</si>
  <si>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</si>
  <si>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</si>
  <si>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</si>
  <si>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</si>
  <si>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</si>
  <si>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</si>
  <si>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</si>
  <si>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</si>
  <si>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</si>
  <si>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</si>
  <si>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</si>
  <si>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</si>
  <si>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</si>
  <si>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</si>
  <si>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</si>
  <si>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</si>
  <si>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</si>
  <si>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</si>
  <si>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</si>
  <si>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</si>
  <si>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</si>
  <si>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</si>
  <si>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</si>
  <si>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</si>
  <si>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</si>
  <si>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</si>
  <si>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</si>
  <si>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</si>
  <si>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</si>
  <si>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</si>
  <si>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</si>
  <si>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</si>
  <si>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</si>
  <si>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</si>
  <si>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</si>
  <si>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</si>
  <si>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</si>
  <si>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</si>
  <si>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</si>
  <si>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</si>
  <si>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</si>
  <si>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</si>
  <si>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</si>
  <si>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</si>
  <si>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</si>
  <si>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</si>
  <si>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</si>
  <si>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</si>
  <si>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</si>
  <si>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</si>
  <si>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</si>
  <si>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</si>
  <si>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</si>
  <si>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</si>
  <si>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</si>
  <si>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</si>
  <si>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</si>
  <si>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</si>
  <si>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</si>
  <si>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</si>
  <si>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</si>
  <si>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</si>
  <si>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</si>
  <si>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</si>
  <si>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</si>
  <si>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</si>
  <si>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</si>
  <si>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</si>
  <si>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</si>
  <si>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</si>
  <si>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</si>
  <si>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</si>
  <si>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</si>
  <si>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</si>
  <si>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</si>
  <si>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</si>
  <si>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</si>
  <si>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</si>
  <si>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</si>
  <si>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</si>
  <si>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</si>
  <si>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</si>
  <si>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</si>
  <si>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</si>
  <si>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</si>
  <si>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</si>
  <si>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</si>
  <si>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</si>
  <si>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</si>
  <si>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</si>
  <si>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</si>
  <si>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</si>
  <si>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</si>
  <si>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</si>
  <si>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</si>
  <si>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</si>
  <si>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</si>
  <si>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</si>
  <si>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</si>
  <si>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</si>
  <si>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</si>
  <si>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</si>
  <si>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</si>
  <si>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</si>
  <si>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</si>
  <si>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</si>
  <si>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</si>
  <si>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</si>
  <si>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</si>
  <si>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</si>
  <si>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</si>
  <si>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</si>
  <si>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</si>
  <si>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</si>
  <si>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</si>
  <si>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</si>
  <si>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</si>
  <si>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</si>
  <si>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</si>
  <si>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</si>
  <si>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</si>
  <si>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</si>
  <si>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</si>
  <si>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</si>
  <si>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</si>
  <si>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</si>
  <si>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</si>
  <si>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</si>
  <si>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</si>
  <si>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</si>
  <si>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</si>
  <si>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</si>
  <si>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</si>
  <si>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</si>
  <si>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</si>
  <si>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</si>
  <si>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</si>
  <si>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</si>
  <si>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</si>
  <si>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</si>
  <si>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</si>
  <si>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</si>
  <si>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</si>
  <si>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</si>
  <si>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</si>
  <si>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</si>
  <si>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</si>
  <si>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</si>
  <si>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</si>
  <si>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</si>
  <si>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</si>
  <si>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</si>
  <si>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</si>
  <si>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</si>
  <si>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</si>
  <si>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</si>
  <si>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</si>
  <si>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</si>
  <si>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</si>
  <si>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</si>
  <si>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</si>
  <si>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08 0 02 40130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</si>
  <si>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</si>
  <si>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</si>
  <si>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</si>
  <si>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</si>
  <si>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</si>
  <si>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</si>
  <si>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</si>
  <si>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</si>
  <si>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</si>
  <si>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</si>
  <si>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</si>
  <si>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</si>
  <si>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</si>
  <si>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</si>
  <si>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</si>
  <si>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</si>
  <si>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</si>
  <si>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</si>
  <si>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Распределение бюджетных ассигнований из бюджета Яковлевского муниципального округа на плановый период 2026 и 2027 годов по муниципальным программам и непрограммным направлениям деятельности</t>
  </si>
  <si>
    <t>2027 год</t>
  </si>
  <si>
    <t>03 3 01 93210</t>
  </si>
  <si>
    <t>05 0 01 22120</t>
  </si>
  <si>
    <t>Содержание жилых помещений муниципального жилищного фонда</t>
  </si>
  <si>
    <t>07 0 03 22000</t>
  </si>
  <si>
    <t>Благоустройство и содержание кладбищ и мест захоронений</t>
  </si>
  <si>
    <t>12 1 03 00000</t>
  </si>
  <si>
    <t>12 1 03 40180</t>
  </si>
  <si>
    <t>12 1 03 22010</t>
  </si>
  <si>
    <t>12 1 01 80090</t>
  </si>
  <si>
    <t>Основное мероприятие "Обеспечение комплексного развития сельских территорий"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</si>
  <si>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</si>
  <si>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</si>
  <si>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14 0 06 00000</t>
  </si>
  <si>
    <t>14 0 06 22020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</si>
  <si>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</si>
  <si>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14 0 08 00000</t>
  </si>
  <si>
    <t>14 0 08 22110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</si>
  <si>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</si>
  <si>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</si>
  <si>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</si>
  <si>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</si>
  <si>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</si>
  <si>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</si>
  <si>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</si>
  <si>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</si>
  <si>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</si>
  <si>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</si>
  <si>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</si>
  <si>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</si>
  <si>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</si>
  <si>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</si>
  <si>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</si>
  <si>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</si>
  <si>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</si>
  <si>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</si>
  <si>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</si>
  <si>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</si>
  <si>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</si>
  <si>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</si>
  <si>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</si>
  <si>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</si>
  <si>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</si>
  <si>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</si>
  <si>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</si>
  <si>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</si>
  <si>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</si>
  <si>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</si>
  <si>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</si>
  <si>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</si>
  <si>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</si>
  <si>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</si>
  <si>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</si>
  <si>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</si>
  <si>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</si>
  <si>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</si>
  <si>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</si>
  <si>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</si>
  <si>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</si>
  <si>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</si>
  <si>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99 9 99 10110</t>
  </si>
  <si>
    <t>16 0 01 22030</t>
  </si>
  <si>
    <t>Мероприятия по профилактике экстремизма и терроризма в учреждениях дополнительного образования</t>
  </si>
  <si>
    <t>16 0 03 21950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</si>
  <si>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</si>
  <si>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Изготовление (приобретение), распространение наглядно-агитационной продукции по привлечению жителей Яковлевского муниципального округа к охране общественного порядка</t>
  </si>
  <si>
    <t>07 0 0Ц S2362</t>
  </si>
  <si>
    <t>13 0 02 21840</t>
  </si>
  <si>
    <t>17 0 02 21830</t>
  </si>
  <si>
    <t>17 0 02 21920</t>
  </si>
  <si>
    <t>17 0 02 21930</t>
  </si>
  <si>
    <t>17 0 02 21990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</si>
  <si>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</si>
  <si>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</si>
  <si>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</si>
  <si>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10 0 06 21890</t>
  </si>
  <si>
    <t xml:space="preserve">Обеспечение транспортного обслуживания населения </t>
  </si>
  <si>
    <t>14 0 04 L5990</t>
  </si>
  <si>
    <t xml:space="preserve"> </t>
  </si>
  <si>
    <t>08 0 0Ж S7530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</si>
  <si>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</si>
  <si>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</si>
  <si>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</si>
  <si>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>Предоставление социальных выплат молодым семьям-участникам Подпрограммы для приобретения (строительства) жилья</t>
  </si>
  <si>
    <t>адм 0505 (зп 9070000+доставка 50000)</t>
  </si>
  <si>
    <t>Софинансирование строительства пожарных боксов в с. Озерное и с. Загорное</t>
  </si>
  <si>
    <t>06 1 01 22170</t>
  </si>
  <si>
    <t>Развитие инфраструктурной системы оповещения и информирования населения об опасностях</t>
  </si>
  <si>
    <t>06 0 01 21900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</si>
  <si>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</si>
  <si>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</si>
  <si>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Обеспечение и ремонт компьютерной и оргтехники</t>
  </si>
  <si>
    <t>04 2 01 L5190</t>
  </si>
  <si>
    <t>Отдельное мероприятие "Обеспечение функционирования мелиоративных систем Яковлевского муниципального округа"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</si>
  <si>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</si>
  <si>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</si>
  <si>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 24 декабря 2024 № 451-НПА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</si>
</sst>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5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9" fillId="2" borderId="1" xfId="1" applyFont="1" applyFill="1" applyBorder="1"/>
    <xf numFmtId="166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167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5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0" fillId="2" borderId="0" xfId="0" applyFill="1"/>
    <xf numFmtId="165" fontId="0" fillId="2" borderId="0" xfId="1" applyFont="1" applyFill="1"/>
    <xf numFmtId="165" fontId="2" fillId="2" borderId="13" xfId="1" applyFont="1" applyFill="1" applyBorder="1"/>
    <xf numFmtId="165" fontId="0" fillId="0" borderId="0" xfId="1" applyFont="1"/>
    <xf numFmtId="0" fontId="12" fillId="4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9" fillId="2" borderId="13" xfId="1" applyFont="1" applyFill="1" applyBorder="1"/>
    <xf numFmtId="165" fontId="2" fillId="2" borderId="13" xfId="1" applyFont="1" applyFill="1" applyBorder="1" applyAlignment="1">
      <alignment horizontal="center"/>
    </xf>
    <xf numFmtId="165" fontId="2" fillId="5" borderId="13" xfId="1" applyFont="1" applyFill="1" applyBorder="1"/>
    <xf numFmtId="165" fontId="9" fillId="5" borderId="13" xfId="1" applyFont="1" applyFill="1" applyBorder="1"/>
    <xf numFmtId="165" fontId="0" fillId="5" borderId="0" xfId="1" applyFont="1" applyFill="1"/>
    <xf numFmtId="0" fontId="3" fillId="6" borderId="1" xfId="0" applyFont="1" applyFill="1" applyBorder="1" applyAlignment="1">
      <alignment wrapText="1"/>
    </xf>
    <xf numFmtId="0" fontId="3" fillId="6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5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7" borderId="0" xfId="0" applyFill="1"/>
    <xf numFmtId="165" fontId="2" fillId="2" borderId="0" xfId="1" applyFont="1" applyFill="1" applyBorder="1"/>
    <xf numFmtId="0" fontId="0" fillId="4" borderId="0" xfId="0" applyFill="1"/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 wrapText="1"/>
    </xf>
    <xf numFmtId="165" fontId="5" fillId="2" borderId="3" xfId="1" applyFont="1" applyFill="1" applyBorder="1" applyAlignment="1">
      <alignment horizontal="center" wrapText="1"/>
    </xf>
    <xf numFmtId="165" fontId="7" fillId="2" borderId="1" xfId="1" applyFont="1" applyFill="1" applyBorder="1"/>
    <xf numFmtId="165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2" fillId="2" borderId="2" xfId="1" applyFont="1" applyFill="1" applyBorder="1"/>
    <xf numFmtId="165" fontId="3" fillId="2" borderId="2" xfId="1" applyFont="1" applyFill="1" applyBorder="1"/>
    <xf numFmtId="165" fontId="3" fillId="2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/>
    <xf numFmtId="164" fontId="2" fillId="2" borderId="1" xfId="1" applyNumberFormat="1" applyFont="1" applyFill="1" applyBorder="1"/>
    <xf numFmtId="0" fontId="0" fillId="2" borderId="1" xfId="0" applyFill="1" applyBorder="1"/>
    <xf numFmtId="165" fontId="2" fillId="2" borderId="0" xfId="1" applyFont="1" applyFill="1"/>
    <xf numFmtId="165" fontId="2" fillId="2" borderId="3" xfId="1" applyFont="1" applyFill="1" applyBorder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5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165" fontId="3" fillId="2" borderId="1" xfId="1" applyNumberFormat="1" applyFont="1" applyFill="1" applyBorder="1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/>
    <xf numFmtId="0" fontId="2" fillId="2" borderId="0" xfId="0" applyFont="1" applyFill="1" applyAlignment="1">
      <alignment horizontal="center"/>
    </xf>
    <xf numFmtId="49" fontId="6" fillId="2" borderId="9" xfId="0" applyNumberFormat="1" applyFont="1" applyFill="1" applyBorder="1" applyAlignment="1">
      <alignment horizont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7" fillId="2" borderId="1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7" fillId="2" borderId="1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6" xfId="1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3" fillId="2" borderId="6" xfId="1" applyFont="1" applyFill="1" applyBorder="1"/>
    <xf numFmtId="0" fontId="18" fillId="0" borderId="3" xfId="0" applyFont="1" applyBorder="1" applyAlignment="1">
      <alignment wrapText="1"/>
    </xf>
    <xf numFmtId="0" fontId="16" fillId="0" borderId="16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0" fontId="16" fillId="2" borderId="13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166" fontId="9" fillId="2" borderId="1" xfId="1" applyNumberFormat="1" applyFont="1" applyFill="1" applyBorder="1"/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7"/>
  <sheetViews>
    <sheetView tabSelected="1" view="pageBreakPreview" topLeftCell="A4" zoomScale="110" zoomScaleNormal="150" zoomScaleSheetLayoutView="110" workbookViewId="0">
      <selection activeCell="G6" sqref="G6:H6"/>
    </sheetView>
  </sheetViews>
  <sheetFormatPr defaultRowHeight="15" x14ac:dyDescent="0.25"/>
  <cols>
    <col min="1" max="1" width="38.140625" customWidth="1"/>
    <col min="2" max="2" width="11" style="47" customWidth="1"/>
    <col min="3" max="3" width="17.7109375" style="47" customWidth="1"/>
    <col min="4" max="4" width="17" style="47" customWidth="1"/>
    <col min="5" max="5" width="17.5703125" style="47" customWidth="1"/>
    <col min="6" max="8" width="17.28515625" style="47" customWidth="1"/>
    <col min="9" max="9" width="17.5703125" customWidth="1"/>
    <col min="10" max="10" width="17" customWidth="1"/>
    <col min="12" max="12" width="12" bestFit="1" customWidth="1"/>
  </cols>
  <sheetData>
    <row r="1" spans="1:8" ht="15.75" hidden="1" customHeight="1" x14ac:dyDescent="0.25">
      <c r="G1" s="169" t="s">
        <v>292</v>
      </c>
      <c r="H1" s="169"/>
    </row>
    <row r="2" spans="1:8" ht="15.75" hidden="1" customHeight="1" x14ac:dyDescent="0.25">
      <c r="G2" s="169" t="s">
        <v>325</v>
      </c>
      <c r="H2" s="169"/>
    </row>
    <row r="3" spans="1:8" ht="17.25" hidden="1" customHeight="1" x14ac:dyDescent="0.25"/>
    <row r="4" spans="1:8" ht="15.6" customHeight="1" x14ac:dyDescent="0.25">
      <c r="G4" s="169" t="s">
        <v>292</v>
      </c>
      <c r="H4" s="169"/>
    </row>
    <row r="5" spans="1:8" ht="15.6" customHeight="1" x14ac:dyDescent="0.25">
      <c r="G5" s="169" t="s">
        <v>326</v>
      </c>
      <c r="H5" s="169"/>
    </row>
    <row r="6" spans="1:8" ht="16.149999999999999" customHeight="1" x14ac:dyDescent="0.25">
      <c r="G6" s="169" t="s">
        <v>717</v>
      </c>
      <c r="H6" s="169"/>
    </row>
    <row r="7" spans="1:8" ht="22.9" customHeight="1" x14ac:dyDescent="0.25">
      <c r="G7" s="136"/>
      <c r="H7" s="136"/>
    </row>
    <row r="8" spans="1:8" ht="37.9" customHeight="1" x14ac:dyDescent="0.25">
      <c r="A8" s="173" t="s">
        <v>620</v>
      </c>
      <c r="B8" s="173"/>
      <c r="C8" s="173"/>
      <c r="D8" s="173"/>
      <c r="E8" s="173"/>
      <c r="F8" s="173"/>
      <c r="G8" s="173"/>
      <c r="H8" s="173"/>
    </row>
    <row r="9" spans="1:8" ht="15.6" customHeight="1" x14ac:dyDescent="0.25">
      <c r="A9" s="174"/>
      <c r="B9" s="174"/>
      <c r="C9" s="170" t="s">
        <v>573</v>
      </c>
      <c r="D9" s="171"/>
      <c r="E9" s="172"/>
      <c r="F9" s="170" t="s">
        <v>621</v>
      </c>
      <c r="G9" s="171"/>
      <c r="H9" s="172"/>
    </row>
    <row r="10" spans="1:8" ht="16.149999999999999" hidden="1" customHeight="1" x14ac:dyDescent="0.25">
      <c r="A10" s="165" t="s">
        <v>1</v>
      </c>
      <c r="B10" s="167" t="s">
        <v>0</v>
      </c>
    </row>
    <row r="11" spans="1:8" ht="34.9" customHeight="1" x14ac:dyDescent="0.25">
      <c r="A11" s="166"/>
      <c r="B11" s="168"/>
      <c r="C11" s="133" t="s">
        <v>327</v>
      </c>
      <c r="D11" s="133" t="s">
        <v>166</v>
      </c>
      <c r="E11" s="133" t="s">
        <v>167</v>
      </c>
      <c r="F11" s="133" t="s">
        <v>327</v>
      </c>
      <c r="G11" s="133" t="s">
        <v>166</v>
      </c>
      <c r="H11" s="133" t="s">
        <v>167</v>
      </c>
    </row>
    <row r="12" spans="1:8" ht="13.9" customHeight="1" x14ac:dyDescent="0.25">
      <c r="A12" s="1">
        <v>1</v>
      </c>
      <c r="B12" s="132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  <row r="13" spans="1:8" ht="76.5" customHeight="1" x14ac:dyDescent="0.25">
      <c r="A13" s="147" t="s">
        <v>328</v>
      </c>
      <c r="B13" s="74" t="s">
        <v>329</v>
      </c>
      <c r="C13" s="75">
        <f>SUM(C14+C19)</f>
        <v>100000</v>
      </c>
      <c r="D13" s="23"/>
      <c r="E13" s="76">
        <f t="shared" ref="E13:E21" si="0">SUM(C13:D13)</f>
        <v>100000</v>
      </c>
      <c r="F13" s="75">
        <f>SUM(F14+F19)</f>
        <v>100000</v>
      </c>
      <c r="G13" s="23"/>
      <c r="H13" s="76">
        <f t="shared" ref="H13:H27" si="1">SUM(F13:G13)</f>
        <v>100000</v>
      </c>
    </row>
    <row r="14" spans="1:8" ht="106.5" customHeight="1" x14ac:dyDescent="0.25">
      <c r="A14" s="36" t="s">
        <v>369</v>
      </c>
      <c r="B14" s="32" t="s">
        <v>370</v>
      </c>
      <c r="C14" s="24">
        <f>SUM(C15:C18)</f>
        <v>95000</v>
      </c>
      <c r="D14" s="23"/>
      <c r="E14" s="76">
        <f t="shared" si="0"/>
        <v>95000</v>
      </c>
      <c r="F14" s="24">
        <f>SUM(F15:F18)</f>
        <v>95000</v>
      </c>
      <c r="G14" s="23"/>
      <c r="H14" s="76">
        <f t="shared" si="1"/>
        <v>95000</v>
      </c>
    </row>
    <row r="15" spans="1:8" ht="40.5" customHeight="1" x14ac:dyDescent="0.25">
      <c r="A15" s="148" t="s">
        <v>371</v>
      </c>
      <c r="B15" s="31" t="s">
        <v>372</v>
      </c>
      <c r="C15" s="25">
        <v>90000</v>
      </c>
      <c r="D15" s="23"/>
      <c r="E15" s="77">
        <f t="shared" si="0"/>
        <v>90000</v>
      </c>
      <c r="F15" s="25">
        <v>90000</v>
      </c>
      <c r="G15" s="23"/>
      <c r="H15" s="77">
        <f t="shared" si="1"/>
        <v>90000</v>
      </c>
    </row>
    <row r="16" spans="1:8" ht="84.75" customHeight="1" x14ac:dyDescent="0.25">
      <c r="A16" s="148" t="s">
        <v>373</v>
      </c>
      <c r="B16" s="31" t="s">
        <v>374</v>
      </c>
      <c r="C16" s="25">
        <v>2000</v>
      </c>
      <c r="D16" s="23"/>
      <c r="E16" s="77">
        <f t="shared" si="0"/>
        <v>2000</v>
      </c>
      <c r="F16" s="25">
        <v>2000</v>
      </c>
      <c r="G16" s="23"/>
      <c r="H16" s="77">
        <f t="shared" si="1"/>
        <v>2000</v>
      </c>
    </row>
    <row r="17" spans="1:9" ht="84.75" customHeight="1" x14ac:dyDescent="0.25">
      <c r="A17" s="148" t="s">
        <v>375</v>
      </c>
      <c r="B17" s="31" t="s">
        <v>376</v>
      </c>
      <c r="C17" s="25">
        <v>2000</v>
      </c>
      <c r="D17" s="23"/>
      <c r="E17" s="77">
        <f t="shared" si="0"/>
        <v>2000</v>
      </c>
      <c r="F17" s="25">
        <v>2000</v>
      </c>
      <c r="G17" s="23"/>
      <c r="H17" s="77">
        <f t="shared" si="1"/>
        <v>2000</v>
      </c>
    </row>
    <row r="18" spans="1:9" ht="40.5" customHeight="1" x14ac:dyDescent="0.25">
      <c r="A18" s="148" t="s">
        <v>377</v>
      </c>
      <c r="B18" s="31" t="s">
        <v>378</v>
      </c>
      <c r="C18" s="25">
        <v>1000</v>
      </c>
      <c r="D18" s="23"/>
      <c r="E18" s="77">
        <f t="shared" si="0"/>
        <v>1000</v>
      </c>
      <c r="F18" s="25">
        <v>1000</v>
      </c>
      <c r="G18" s="23"/>
      <c r="H18" s="77">
        <f t="shared" si="1"/>
        <v>1000</v>
      </c>
    </row>
    <row r="19" spans="1:9" ht="56.25" customHeight="1" x14ac:dyDescent="0.25">
      <c r="A19" s="36" t="s">
        <v>379</v>
      </c>
      <c r="B19" s="32" t="s">
        <v>380</v>
      </c>
      <c r="C19" s="24">
        <f>SUM(C20:C21)</f>
        <v>5000</v>
      </c>
      <c r="D19" s="23"/>
      <c r="E19" s="76">
        <f t="shared" si="0"/>
        <v>5000</v>
      </c>
      <c r="F19" s="24">
        <f>SUM(F20:F21)</f>
        <v>5000</v>
      </c>
      <c r="G19" s="23"/>
      <c r="H19" s="76">
        <f t="shared" si="1"/>
        <v>5000</v>
      </c>
    </row>
    <row r="20" spans="1:9" ht="54" customHeight="1" x14ac:dyDescent="0.25">
      <c r="A20" s="148" t="s">
        <v>381</v>
      </c>
      <c r="B20" s="31" t="s">
        <v>382</v>
      </c>
      <c r="C20" s="25">
        <v>4000</v>
      </c>
      <c r="D20" s="23"/>
      <c r="E20" s="77">
        <f t="shared" si="0"/>
        <v>4000</v>
      </c>
      <c r="F20" s="25">
        <v>4000</v>
      </c>
      <c r="G20" s="23"/>
      <c r="H20" s="77">
        <f t="shared" si="1"/>
        <v>4000</v>
      </c>
    </row>
    <row r="21" spans="1:9" ht="105.75" customHeight="1" x14ac:dyDescent="0.25">
      <c r="A21" s="45" t="s">
        <v>383</v>
      </c>
      <c r="B21" s="31" t="s">
        <v>384</v>
      </c>
      <c r="C21" s="25">
        <v>1000</v>
      </c>
      <c r="D21" s="23"/>
      <c r="E21" s="77">
        <f t="shared" si="0"/>
        <v>1000</v>
      </c>
      <c r="F21" s="25">
        <v>1000</v>
      </c>
      <c r="G21" s="23"/>
      <c r="H21" s="77">
        <f t="shared" si="1"/>
        <v>1000</v>
      </c>
    </row>
    <row r="22" spans="1:9" ht="57.75" customHeight="1" x14ac:dyDescent="0.25">
      <c r="A22" s="149" t="s">
        <v>330</v>
      </c>
      <c r="B22" s="29" t="s">
        <v>11</v>
      </c>
      <c r="C22" s="13">
        <f>SUM(C23,C31,C46,C55,C57)</f>
        <v>170367400</v>
      </c>
      <c r="D22" s="13">
        <f>SUM(D23,D31,D46,D55,D57)</f>
        <v>309937036</v>
      </c>
      <c r="E22" s="24">
        <f t="shared" ref="E22:E30" si="2">SUM(C22:D22)</f>
        <v>480304436</v>
      </c>
      <c r="F22" s="13">
        <f>SUM(F23,F31,F46,F55,F57)</f>
        <v>170786800</v>
      </c>
      <c r="G22" s="13">
        <f>SUM(G23,G31,G46,G55,G57)</f>
        <v>329520424.52999997</v>
      </c>
      <c r="H22" s="24">
        <f t="shared" si="1"/>
        <v>500307224.52999997</v>
      </c>
      <c r="I22" s="129"/>
    </row>
    <row r="23" spans="1:9" ht="48" customHeight="1" x14ac:dyDescent="0.25">
      <c r="A23" s="39" t="s">
        <v>351</v>
      </c>
      <c r="B23" s="29" t="s">
        <v>12</v>
      </c>
      <c r="C23" s="13">
        <f>SUM(C24)</f>
        <v>37339400</v>
      </c>
      <c r="D23" s="24">
        <f>SUM(D24)</f>
        <v>46259343</v>
      </c>
      <c r="E23" s="24">
        <f t="shared" si="2"/>
        <v>83598743</v>
      </c>
      <c r="F23" s="13">
        <f>SUM(F24)</f>
        <v>36794900</v>
      </c>
      <c r="G23" s="24">
        <f>SUM(G24)</f>
        <v>49671680</v>
      </c>
      <c r="H23" s="24">
        <f t="shared" si="1"/>
        <v>86466580</v>
      </c>
    </row>
    <row r="24" spans="1:9" ht="42" customHeight="1" x14ac:dyDescent="0.25">
      <c r="A24" s="17" t="s">
        <v>54</v>
      </c>
      <c r="B24" s="11" t="s">
        <v>16</v>
      </c>
      <c r="C24" s="19">
        <f>SUM(C25:C30)</f>
        <v>37339400</v>
      </c>
      <c r="D24" s="25">
        <f>SUM(D25:D30)</f>
        <v>46259343</v>
      </c>
      <c r="E24" s="25">
        <f t="shared" si="2"/>
        <v>83598743</v>
      </c>
      <c r="F24" s="19">
        <f>SUM(F25:F30)</f>
        <v>36794900</v>
      </c>
      <c r="G24" s="25">
        <f>SUM(G25:G30)</f>
        <v>49671680</v>
      </c>
      <c r="H24" s="25">
        <f t="shared" si="1"/>
        <v>86466580</v>
      </c>
    </row>
    <row r="25" spans="1:9" ht="123.75" customHeight="1" x14ac:dyDescent="0.25">
      <c r="A25" s="4" t="s">
        <v>352</v>
      </c>
      <c r="B25" s="11" t="s">
        <v>353</v>
      </c>
      <c r="C25" s="78">
        <v>980000</v>
      </c>
      <c r="D25" s="26">
        <v>0</v>
      </c>
      <c r="E25" s="25">
        <f t="shared" si="2"/>
        <v>980000</v>
      </c>
      <c r="F25" s="19">
        <v>980000</v>
      </c>
      <c r="G25" s="25">
        <v>0</v>
      </c>
      <c r="H25" s="25">
        <f t="shared" si="1"/>
        <v>980000</v>
      </c>
    </row>
    <row r="26" spans="1:9" ht="17.25" customHeight="1" x14ac:dyDescent="0.25">
      <c r="A26" s="4" t="s">
        <v>465</v>
      </c>
      <c r="B26" s="11" t="s">
        <v>468</v>
      </c>
      <c r="C26" s="78">
        <v>60000</v>
      </c>
      <c r="D26" s="26"/>
      <c r="E26" s="25">
        <f t="shared" si="2"/>
        <v>60000</v>
      </c>
      <c r="F26" s="19">
        <v>60000</v>
      </c>
      <c r="G26" s="25"/>
      <c r="H26" s="25">
        <f t="shared" si="1"/>
        <v>60000</v>
      </c>
    </row>
    <row r="27" spans="1:9" ht="39" customHeight="1" x14ac:dyDescent="0.25">
      <c r="A27" s="4" t="s">
        <v>2</v>
      </c>
      <c r="B27" s="11" t="s">
        <v>13</v>
      </c>
      <c r="C27" s="19">
        <v>36299400</v>
      </c>
      <c r="D27" s="26">
        <v>0</v>
      </c>
      <c r="E27" s="25">
        <f t="shared" si="2"/>
        <v>36299400</v>
      </c>
      <c r="F27" s="19">
        <v>35754900</v>
      </c>
      <c r="G27" s="26">
        <v>0</v>
      </c>
      <c r="H27" s="25">
        <f t="shared" si="1"/>
        <v>35754900</v>
      </c>
    </row>
    <row r="28" spans="1:9" ht="36" hidden="1" customHeight="1" x14ac:dyDescent="0.25">
      <c r="A28" s="4" t="s">
        <v>184</v>
      </c>
      <c r="B28" s="11" t="s">
        <v>185</v>
      </c>
      <c r="C28" s="19">
        <v>0</v>
      </c>
      <c r="D28" s="25">
        <v>0</v>
      </c>
      <c r="E28" s="25">
        <f t="shared" si="2"/>
        <v>0</v>
      </c>
      <c r="F28" s="19">
        <v>0</v>
      </c>
      <c r="G28" s="25">
        <v>0</v>
      </c>
      <c r="H28" s="25">
        <f t="shared" ref="H28:H29" si="3">SUM(D28:G28)</f>
        <v>0</v>
      </c>
    </row>
    <row r="29" spans="1:9" ht="25.9" hidden="1" customHeight="1" x14ac:dyDescent="0.25">
      <c r="A29" s="4" t="s">
        <v>190</v>
      </c>
      <c r="B29" s="11" t="s">
        <v>191</v>
      </c>
      <c r="C29" s="19">
        <v>0</v>
      </c>
      <c r="D29" s="25">
        <v>0</v>
      </c>
      <c r="E29" s="25">
        <f t="shared" si="2"/>
        <v>0</v>
      </c>
      <c r="F29" s="19">
        <v>0</v>
      </c>
      <c r="G29" s="25">
        <v>0</v>
      </c>
      <c r="H29" s="25">
        <f t="shared" si="3"/>
        <v>0</v>
      </c>
    </row>
    <row r="30" spans="1:9" ht="64.5" customHeight="1" x14ac:dyDescent="0.25">
      <c r="A30" s="4" t="s">
        <v>251</v>
      </c>
      <c r="B30" s="11" t="s">
        <v>14</v>
      </c>
      <c r="C30" s="19">
        <v>0</v>
      </c>
      <c r="D30" s="25">
        <v>46259343</v>
      </c>
      <c r="E30" s="25">
        <f t="shared" si="2"/>
        <v>46259343</v>
      </c>
      <c r="F30" s="19">
        <v>0</v>
      </c>
      <c r="G30" s="25">
        <v>49671680</v>
      </c>
      <c r="H30" s="25">
        <f>SUM(F30:G30)</f>
        <v>49671680</v>
      </c>
    </row>
    <row r="31" spans="1:9" ht="27.75" customHeight="1" x14ac:dyDescent="0.25">
      <c r="A31" s="163" t="s">
        <v>565</v>
      </c>
      <c r="B31" s="29" t="s">
        <v>15</v>
      </c>
      <c r="C31" s="13">
        <f>SUM(C33)</f>
        <v>75673000</v>
      </c>
      <c r="D31" s="13">
        <f t="shared" ref="D31:E31" si="4">SUM(D33)</f>
        <v>261505597</v>
      </c>
      <c r="E31" s="13">
        <f t="shared" si="4"/>
        <v>337178597</v>
      </c>
      <c r="F31" s="13">
        <f>SUM(F33)</f>
        <v>75971800</v>
      </c>
      <c r="G31" s="13">
        <f t="shared" ref="G31:H31" si="5">SUM(G33)</f>
        <v>277676648.52999997</v>
      </c>
      <c r="H31" s="13">
        <f t="shared" si="5"/>
        <v>353648448.52999997</v>
      </c>
    </row>
    <row r="32" spans="1:9" ht="13.9" hidden="1" customHeight="1" x14ac:dyDescent="0.25">
      <c r="A32" s="164"/>
      <c r="B32" s="30"/>
      <c r="C32" s="19"/>
      <c r="D32" s="19"/>
      <c r="E32" s="19"/>
      <c r="F32" s="19"/>
      <c r="G32" s="19"/>
      <c r="H32" s="19"/>
    </row>
    <row r="33" spans="1:10" ht="45" customHeight="1" x14ac:dyDescent="0.25">
      <c r="A33" s="14" t="s">
        <v>55</v>
      </c>
      <c r="B33" s="57" t="s">
        <v>17</v>
      </c>
      <c r="C33" s="13">
        <f>SUM(C34:C42)</f>
        <v>75673000</v>
      </c>
      <c r="D33" s="13">
        <f>SUM(D36:D42)</f>
        <v>261505597</v>
      </c>
      <c r="E33" s="13">
        <f t="shared" ref="E33:E93" si="6">SUM(C33:D33)</f>
        <v>337178597</v>
      </c>
      <c r="F33" s="13">
        <f>SUM(F34:F42)</f>
        <v>75971800</v>
      </c>
      <c r="G33" s="13">
        <f>SUM(G36:G42)</f>
        <v>277676648.52999997</v>
      </c>
      <c r="H33" s="13">
        <f t="shared" ref="H33:H93" si="7">SUM(F33:G33)</f>
        <v>353648448.52999997</v>
      </c>
      <c r="I33" s="129"/>
    </row>
    <row r="34" spans="1:10" ht="78" customHeight="1" x14ac:dyDescent="0.25">
      <c r="A34" s="101" t="s">
        <v>354</v>
      </c>
      <c r="B34" s="30" t="s">
        <v>355</v>
      </c>
      <c r="C34" s="19">
        <v>684000</v>
      </c>
      <c r="D34" s="13">
        <v>0</v>
      </c>
      <c r="E34" s="19">
        <f>SUM(C34:D34)</f>
        <v>684000</v>
      </c>
      <c r="F34" s="19">
        <v>684000</v>
      </c>
      <c r="G34" s="13">
        <v>0</v>
      </c>
      <c r="H34" s="25">
        <f>SUM(F34:G34)</f>
        <v>684000</v>
      </c>
    </row>
    <row r="35" spans="1:10" ht="19.5" customHeight="1" x14ac:dyDescent="0.25">
      <c r="A35" s="4" t="s">
        <v>465</v>
      </c>
      <c r="B35" s="9" t="s">
        <v>466</v>
      </c>
      <c r="C35" s="134">
        <v>604570</v>
      </c>
      <c r="D35" s="13"/>
      <c r="E35" s="19">
        <f>SUM(C35:D35)</f>
        <v>604570</v>
      </c>
      <c r="F35" s="19">
        <v>604570</v>
      </c>
      <c r="G35" s="13"/>
      <c r="H35" s="25">
        <f>SUM(F35:G35)</f>
        <v>604570</v>
      </c>
    </row>
    <row r="36" spans="1:10" ht="114" customHeight="1" x14ac:dyDescent="0.25">
      <c r="A36" s="161" t="s">
        <v>715</v>
      </c>
      <c r="B36" s="30" t="s">
        <v>716</v>
      </c>
      <c r="C36" s="19"/>
      <c r="D36" s="19">
        <v>468720</v>
      </c>
      <c r="E36" s="19">
        <f>SUM(C36:D36)</f>
        <v>468720</v>
      </c>
      <c r="F36" s="19"/>
      <c r="G36" s="19">
        <v>468720</v>
      </c>
      <c r="H36" s="19">
        <f>SUM(F36:G36)</f>
        <v>468720</v>
      </c>
    </row>
    <row r="37" spans="1:10" ht="63" customHeight="1" x14ac:dyDescent="0.25">
      <c r="A37" s="101" t="s">
        <v>319</v>
      </c>
      <c r="B37" s="9" t="s">
        <v>320</v>
      </c>
      <c r="C37" s="79"/>
      <c r="D37" s="19">
        <v>1323378</v>
      </c>
      <c r="E37" s="19">
        <f>SUM(C37:D37)</f>
        <v>1323378</v>
      </c>
      <c r="F37" s="19">
        <v>0</v>
      </c>
      <c r="G37" s="19">
        <v>1347316.53</v>
      </c>
      <c r="H37" s="25">
        <f>SUM(F37:G37)</f>
        <v>1347316.53</v>
      </c>
      <c r="I37" s="59"/>
      <c r="J37" s="59"/>
    </row>
    <row r="38" spans="1:10" ht="49.15" customHeight="1" x14ac:dyDescent="0.25">
      <c r="A38" s="4" t="s">
        <v>224</v>
      </c>
      <c r="B38" s="9" t="s">
        <v>225</v>
      </c>
      <c r="C38" s="19"/>
      <c r="D38" s="25">
        <v>26208000</v>
      </c>
      <c r="E38" s="25">
        <f>SUM(C38:D38)</f>
        <v>26208000</v>
      </c>
      <c r="F38" s="19"/>
      <c r="G38" s="25">
        <v>26208000</v>
      </c>
      <c r="H38" s="25">
        <f>SUM(F38:G38)</f>
        <v>26208000</v>
      </c>
    </row>
    <row r="39" spans="1:10" ht="40.15" customHeight="1" x14ac:dyDescent="0.25">
      <c r="A39" s="3" t="s">
        <v>2</v>
      </c>
      <c r="B39" s="9" t="s">
        <v>18</v>
      </c>
      <c r="C39" s="19">
        <v>74384430</v>
      </c>
      <c r="D39" s="26">
        <v>0</v>
      </c>
      <c r="E39" s="25">
        <f t="shared" si="6"/>
        <v>74384430</v>
      </c>
      <c r="F39" s="19">
        <v>74683230</v>
      </c>
      <c r="G39" s="26">
        <v>0</v>
      </c>
      <c r="H39" s="25">
        <f t="shared" si="7"/>
        <v>74683230</v>
      </c>
    </row>
    <row r="40" spans="1:10" ht="88.9" customHeight="1" x14ac:dyDescent="0.25">
      <c r="A40" s="4" t="s">
        <v>252</v>
      </c>
      <c r="B40" s="9" t="s">
        <v>19</v>
      </c>
      <c r="C40" s="19">
        <v>0</v>
      </c>
      <c r="D40" s="25">
        <v>218162149</v>
      </c>
      <c r="E40" s="25">
        <f t="shared" ref="E40" si="8">SUM(C40:D40)</f>
        <v>218162149</v>
      </c>
      <c r="F40" s="19">
        <v>0</v>
      </c>
      <c r="G40" s="25">
        <v>234616112</v>
      </c>
      <c r="H40" s="25">
        <f t="shared" ref="H40" si="9">SUM(F40:G40)</f>
        <v>234616112</v>
      </c>
      <c r="I40" s="49"/>
      <c r="J40" s="49"/>
    </row>
    <row r="41" spans="1:10" ht="37.9" customHeight="1" x14ac:dyDescent="0.25">
      <c r="A41" s="4" t="s">
        <v>255</v>
      </c>
      <c r="B41" s="9" t="s">
        <v>226</v>
      </c>
      <c r="C41" s="19"/>
      <c r="D41" s="25">
        <v>7058400</v>
      </c>
      <c r="E41" s="25">
        <f>SUM(C41:D41)</f>
        <v>7058400</v>
      </c>
      <c r="F41" s="19"/>
      <c r="G41" s="25">
        <v>7058400</v>
      </c>
      <c r="H41" s="25">
        <f>SUM(F41:G41)</f>
        <v>7058400</v>
      </c>
    </row>
    <row r="42" spans="1:10" ht="53.25" customHeight="1" x14ac:dyDescent="0.25">
      <c r="A42" s="4" t="s">
        <v>253</v>
      </c>
      <c r="B42" s="9" t="s">
        <v>254</v>
      </c>
      <c r="C42" s="19">
        <v>0</v>
      </c>
      <c r="D42" s="25">
        <v>8284950</v>
      </c>
      <c r="E42" s="25">
        <f t="shared" si="6"/>
        <v>8284950</v>
      </c>
      <c r="F42" s="19">
        <v>0</v>
      </c>
      <c r="G42" s="25">
        <v>7978100</v>
      </c>
      <c r="H42" s="25">
        <f t="shared" si="7"/>
        <v>7978100</v>
      </c>
      <c r="I42" s="49"/>
      <c r="J42" s="49"/>
    </row>
    <row r="43" spans="1:10" ht="23.45" hidden="1" customHeight="1" x14ac:dyDescent="0.25">
      <c r="A43" s="40" t="s">
        <v>188</v>
      </c>
      <c r="B43" s="41" t="s">
        <v>189</v>
      </c>
      <c r="C43" s="19">
        <v>0</v>
      </c>
      <c r="D43" s="26">
        <v>0</v>
      </c>
      <c r="E43" s="25">
        <f t="shared" si="6"/>
        <v>0</v>
      </c>
      <c r="F43" s="19">
        <v>0</v>
      </c>
      <c r="G43" s="26">
        <v>0</v>
      </c>
      <c r="H43" s="25">
        <f t="shared" si="7"/>
        <v>0</v>
      </c>
    </row>
    <row r="44" spans="1:10" ht="22.9" hidden="1" customHeight="1" x14ac:dyDescent="0.25">
      <c r="A44" s="4" t="s">
        <v>186</v>
      </c>
      <c r="B44" s="9" t="s">
        <v>187</v>
      </c>
      <c r="C44" s="19">
        <v>0</v>
      </c>
      <c r="D44" s="25">
        <v>0</v>
      </c>
      <c r="E44" s="25">
        <f t="shared" si="6"/>
        <v>0</v>
      </c>
      <c r="F44" s="19">
        <v>0</v>
      </c>
      <c r="G44" s="25">
        <v>0</v>
      </c>
      <c r="H44" s="25">
        <f t="shared" si="7"/>
        <v>0</v>
      </c>
    </row>
    <row r="45" spans="1:10" ht="40.9" hidden="1" customHeight="1" x14ac:dyDescent="0.25">
      <c r="A45" s="44" t="s">
        <v>181</v>
      </c>
      <c r="B45" s="9" t="s">
        <v>182</v>
      </c>
      <c r="C45" s="19">
        <v>0</v>
      </c>
      <c r="D45" s="25">
        <v>0</v>
      </c>
      <c r="E45" s="25">
        <f t="shared" si="6"/>
        <v>0</v>
      </c>
      <c r="F45" s="19">
        <v>0</v>
      </c>
      <c r="G45" s="25">
        <v>0</v>
      </c>
      <c r="H45" s="25">
        <f t="shared" si="7"/>
        <v>0</v>
      </c>
    </row>
    <row r="46" spans="1:10" ht="60.75" customHeight="1" x14ac:dyDescent="0.25">
      <c r="A46" s="2" t="s">
        <v>701</v>
      </c>
      <c r="B46" s="29" t="s">
        <v>20</v>
      </c>
      <c r="C46" s="13">
        <f>SUM(C47,C51)</f>
        <v>29971700</v>
      </c>
      <c r="D46" s="24">
        <f>SUM(D47+D51)</f>
        <v>2172096</v>
      </c>
      <c r="E46" s="24">
        <f t="shared" si="6"/>
        <v>32143796</v>
      </c>
      <c r="F46" s="13">
        <f>SUM(F47,F51)</f>
        <v>30671200</v>
      </c>
      <c r="G46" s="24">
        <f>SUM(G47+G51)</f>
        <v>2172096</v>
      </c>
      <c r="H46" s="24">
        <f t="shared" si="7"/>
        <v>32843296</v>
      </c>
    </row>
    <row r="47" spans="1:10" ht="54.75" customHeight="1" x14ac:dyDescent="0.25">
      <c r="A47" s="17" t="s">
        <v>56</v>
      </c>
      <c r="B47" s="9" t="s">
        <v>21</v>
      </c>
      <c r="C47" s="19">
        <f>SUM(C48:C50)</f>
        <v>29471700</v>
      </c>
      <c r="D47" s="25">
        <v>0</v>
      </c>
      <c r="E47" s="25">
        <f t="shared" si="6"/>
        <v>29471700</v>
      </c>
      <c r="F47" s="19">
        <f>SUM(F48:F50)</f>
        <v>30171200</v>
      </c>
      <c r="G47" s="25">
        <f>SUM(G48:G48)</f>
        <v>0</v>
      </c>
      <c r="H47" s="25">
        <f t="shared" si="7"/>
        <v>30171200</v>
      </c>
      <c r="I47" s="50"/>
      <c r="J47" s="50"/>
    </row>
    <row r="48" spans="1:10" ht="37.9" customHeight="1" x14ac:dyDescent="0.25">
      <c r="A48" s="3" t="s">
        <v>2</v>
      </c>
      <c r="B48" s="9" t="s">
        <v>22</v>
      </c>
      <c r="C48" s="19">
        <v>29371700</v>
      </c>
      <c r="D48" s="25">
        <v>0</v>
      </c>
      <c r="E48" s="25">
        <f t="shared" si="6"/>
        <v>29371700</v>
      </c>
      <c r="F48" s="19">
        <v>30071200</v>
      </c>
      <c r="G48" s="25">
        <v>0</v>
      </c>
      <c r="H48" s="25">
        <f t="shared" si="7"/>
        <v>30071200</v>
      </c>
      <c r="I48" s="49"/>
      <c r="J48" s="49"/>
    </row>
    <row r="49" spans="1:10" ht="38.25" hidden="1" customHeight="1" x14ac:dyDescent="0.25">
      <c r="A49" s="4" t="s">
        <v>323</v>
      </c>
      <c r="B49" s="9" t="s">
        <v>324</v>
      </c>
      <c r="C49" s="19">
        <v>0</v>
      </c>
      <c r="D49" s="25">
        <v>0</v>
      </c>
      <c r="E49" s="25">
        <f t="shared" si="6"/>
        <v>0</v>
      </c>
      <c r="F49" s="19">
        <v>0</v>
      </c>
      <c r="G49" s="25">
        <v>0</v>
      </c>
      <c r="H49" s="25">
        <f t="shared" si="7"/>
        <v>0</v>
      </c>
      <c r="I49" s="49"/>
      <c r="J49" s="49"/>
    </row>
    <row r="50" spans="1:10" ht="21" customHeight="1" x14ac:dyDescent="0.25">
      <c r="A50" s="4" t="s">
        <v>465</v>
      </c>
      <c r="B50" s="11" t="s">
        <v>566</v>
      </c>
      <c r="C50" s="19">
        <v>100000</v>
      </c>
      <c r="D50" s="25"/>
      <c r="E50" s="25">
        <f>SUM(C50:D50)</f>
        <v>100000</v>
      </c>
      <c r="F50" s="19">
        <v>100000</v>
      </c>
      <c r="G50" s="25"/>
      <c r="H50" s="25">
        <f>SUM(F50:G50)</f>
        <v>100000</v>
      </c>
      <c r="I50" s="72"/>
      <c r="J50" s="72"/>
    </row>
    <row r="51" spans="1:10" ht="45.6" customHeight="1" x14ac:dyDescent="0.25">
      <c r="A51" s="18" t="s">
        <v>57</v>
      </c>
      <c r="B51" s="9" t="s">
        <v>23</v>
      </c>
      <c r="C51" s="19">
        <f>SUM(C52:C54)</f>
        <v>500000</v>
      </c>
      <c r="D51" s="25">
        <f>SUM(D52:D54)</f>
        <v>2172096</v>
      </c>
      <c r="E51" s="25">
        <f t="shared" si="6"/>
        <v>2672096</v>
      </c>
      <c r="F51" s="19">
        <f>SUM(F52:F54)</f>
        <v>500000</v>
      </c>
      <c r="G51" s="25">
        <f>SUM(G52:G54)</f>
        <v>2172096</v>
      </c>
      <c r="H51" s="25">
        <f t="shared" si="7"/>
        <v>2672096</v>
      </c>
    </row>
    <row r="52" spans="1:10" ht="25.5" customHeight="1" x14ac:dyDescent="0.25">
      <c r="A52" s="3" t="s">
        <v>3</v>
      </c>
      <c r="B52" s="9" t="s">
        <v>25</v>
      </c>
      <c r="C52" s="19">
        <v>500000</v>
      </c>
      <c r="D52" s="25">
        <v>0</v>
      </c>
      <c r="E52" s="25">
        <f t="shared" si="6"/>
        <v>500000</v>
      </c>
      <c r="F52" s="19">
        <v>500000</v>
      </c>
      <c r="G52" s="25">
        <v>0</v>
      </c>
      <c r="H52" s="25">
        <f t="shared" si="7"/>
        <v>500000</v>
      </c>
      <c r="I52" s="48"/>
      <c r="J52" s="48"/>
    </row>
    <row r="53" spans="1:10" ht="19.5" hidden="1" customHeight="1" x14ac:dyDescent="0.25">
      <c r="I53" s="48"/>
      <c r="J53" s="48"/>
    </row>
    <row r="54" spans="1:10" ht="37.9" customHeight="1" x14ac:dyDescent="0.25">
      <c r="A54" s="3" t="s">
        <v>257</v>
      </c>
      <c r="B54" s="9" t="s">
        <v>24</v>
      </c>
      <c r="C54" s="19">
        <v>0</v>
      </c>
      <c r="D54" s="25">
        <v>2172096</v>
      </c>
      <c r="E54" s="25">
        <f t="shared" si="6"/>
        <v>2172096</v>
      </c>
      <c r="F54" s="19">
        <v>0</v>
      </c>
      <c r="G54" s="25">
        <v>2172096</v>
      </c>
      <c r="H54" s="25">
        <f t="shared" si="7"/>
        <v>2172096</v>
      </c>
    </row>
    <row r="55" spans="1:10" ht="57.6" customHeight="1" x14ac:dyDescent="0.25">
      <c r="A55" s="53" t="s">
        <v>58</v>
      </c>
      <c r="B55" s="12" t="s">
        <v>172</v>
      </c>
      <c r="C55" s="13">
        <f>SUM(C56)</f>
        <v>27383300</v>
      </c>
      <c r="D55" s="24">
        <v>0</v>
      </c>
      <c r="E55" s="24">
        <f t="shared" si="6"/>
        <v>27383300</v>
      </c>
      <c r="F55" s="13">
        <f>SUM(F56)</f>
        <v>27348900</v>
      </c>
      <c r="G55" s="24">
        <v>0</v>
      </c>
      <c r="H55" s="24">
        <f t="shared" si="7"/>
        <v>27348900</v>
      </c>
    </row>
    <row r="56" spans="1:10" ht="38.450000000000003" customHeight="1" x14ac:dyDescent="0.25">
      <c r="A56" s="3" t="s">
        <v>2</v>
      </c>
      <c r="B56" s="11" t="s">
        <v>173</v>
      </c>
      <c r="C56" s="19">
        <v>27383300</v>
      </c>
      <c r="D56" s="25">
        <v>0</v>
      </c>
      <c r="E56" s="25">
        <f t="shared" si="6"/>
        <v>27383300</v>
      </c>
      <c r="F56" s="19">
        <v>27348900</v>
      </c>
      <c r="G56" s="25">
        <v>0</v>
      </c>
      <c r="H56" s="25">
        <f t="shared" si="7"/>
        <v>27348900</v>
      </c>
    </row>
    <row r="57" spans="1:10" ht="41.45" hidden="1" customHeight="1" x14ac:dyDescent="0.25">
      <c r="A57" s="7" t="s">
        <v>261</v>
      </c>
      <c r="B57" s="29" t="s">
        <v>262</v>
      </c>
      <c r="C57" s="13">
        <v>0</v>
      </c>
      <c r="D57" s="24">
        <v>0</v>
      </c>
      <c r="E57" s="24">
        <f t="shared" ref="E57" si="10">SUM(C57:D57)</f>
        <v>0</v>
      </c>
      <c r="F57" s="13">
        <v>0</v>
      </c>
      <c r="G57" s="24">
        <v>0</v>
      </c>
      <c r="H57" s="24">
        <f t="shared" ref="H57" si="11">SUM(F57:G57)</f>
        <v>0</v>
      </c>
    </row>
    <row r="58" spans="1:10" ht="59.25" customHeight="1" x14ac:dyDescent="0.25">
      <c r="A58" s="63" t="s">
        <v>331</v>
      </c>
      <c r="B58" s="12" t="s">
        <v>26</v>
      </c>
      <c r="C58" s="13">
        <f>SUM(C59+C64+C77+C79+C81)</f>
        <v>6105000</v>
      </c>
      <c r="D58" s="13">
        <f>SUM(D59+D64+D67+D69+D74+D79+D81)</f>
        <v>61945892.859999999</v>
      </c>
      <c r="E58" s="24">
        <f t="shared" si="6"/>
        <v>68050892.859999999</v>
      </c>
      <c r="F58" s="13">
        <f>SUM(F59+F64+F77+F79+F81)</f>
        <v>6105000</v>
      </c>
      <c r="G58" s="13">
        <f>SUM(G59+G64+G67+G69+G74+G79+G81)</f>
        <v>62300961.409999996</v>
      </c>
      <c r="H58" s="24">
        <f t="shared" si="7"/>
        <v>68405961.409999996</v>
      </c>
      <c r="I58" s="129"/>
    </row>
    <row r="59" spans="1:10" ht="33.75" hidden="1" customHeight="1" x14ac:dyDescent="0.25">
      <c r="A59" s="6" t="s">
        <v>457</v>
      </c>
      <c r="B59" s="12" t="s">
        <v>27</v>
      </c>
      <c r="C59" s="13">
        <f>SUM(C60)</f>
        <v>0</v>
      </c>
      <c r="D59" s="24"/>
      <c r="E59" s="24">
        <f t="shared" si="6"/>
        <v>0</v>
      </c>
      <c r="F59" s="13">
        <f>SUM(F60)</f>
        <v>0</v>
      </c>
      <c r="G59" s="24"/>
      <c r="H59" s="24">
        <f t="shared" si="7"/>
        <v>0</v>
      </c>
    </row>
    <row r="60" spans="1:10" ht="86.25" hidden="1" customHeight="1" x14ac:dyDescent="0.25">
      <c r="A60" s="15" t="s">
        <v>59</v>
      </c>
      <c r="B60" s="12" t="s">
        <v>28</v>
      </c>
      <c r="C60" s="19">
        <f>SUM(C61)</f>
        <v>0</v>
      </c>
      <c r="D60" s="25"/>
      <c r="E60" s="25">
        <f t="shared" si="6"/>
        <v>0</v>
      </c>
      <c r="F60" s="19">
        <f>SUM(F61)</f>
        <v>0</v>
      </c>
      <c r="G60" s="25"/>
      <c r="H60" s="25">
        <f t="shared" si="7"/>
        <v>0</v>
      </c>
    </row>
    <row r="61" spans="1:10" ht="42" hidden="1" customHeight="1" x14ac:dyDescent="0.25">
      <c r="A61" s="4" t="s">
        <v>4</v>
      </c>
      <c r="B61" s="11" t="s">
        <v>60</v>
      </c>
      <c r="C61" s="19">
        <f>SUM(C62:C63)</f>
        <v>0</v>
      </c>
      <c r="D61" s="25"/>
      <c r="E61" s="25">
        <f t="shared" si="6"/>
        <v>0</v>
      </c>
      <c r="F61" s="19">
        <f>SUM(F62:F63)</f>
        <v>0</v>
      </c>
      <c r="G61" s="25"/>
      <c r="H61" s="25">
        <f t="shared" si="7"/>
        <v>0</v>
      </c>
    </row>
    <row r="62" spans="1:10" ht="20.25" hidden="1" customHeight="1" x14ac:dyDescent="0.25">
      <c r="A62" s="4" t="s">
        <v>298</v>
      </c>
      <c r="B62" s="11"/>
      <c r="C62" s="19">
        <v>0</v>
      </c>
      <c r="D62" s="25"/>
      <c r="E62" s="25">
        <f t="shared" si="6"/>
        <v>0</v>
      </c>
      <c r="F62" s="19">
        <v>0</v>
      </c>
      <c r="G62" s="25"/>
      <c r="H62" s="25"/>
    </row>
    <row r="63" spans="1:10" ht="21" hidden="1" customHeight="1" x14ac:dyDescent="0.25">
      <c r="A63" s="4" t="s">
        <v>299</v>
      </c>
      <c r="B63" s="11"/>
      <c r="C63" s="19">
        <v>0</v>
      </c>
      <c r="D63" s="25"/>
      <c r="E63" s="25">
        <f t="shared" si="6"/>
        <v>0</v>
      </c>
      <c r="F63" s="19">
        <v>0</v>
      </c>
      <c r="G63" s="25"/>
      <c r="H63" s="25"/>
    </row>
    <row r="64" spans="1:10" ht="55.5" customHeight="1" x14ac:dyDescent="0.25">
      <c r="A64" s="102" t="s">
        <v>577</v>
      </c>
      <c r="B64" s="12" t="s">
        <v>29</v>
      </c>
      <c r="C64" s="13">
        <f>SUM(C65,C67)</f>
        <v>6100000</v>
      </c>
      <c r="D64" s="24"/>
      <c r="E64" s="24">
        <f t="shared" si="6"/>
        <v>6100000</v>
      </c>
      <c r="F64" s="13">
        <f>SUM(F65,F67)</f>
        <v>6100000</v>
      </c>
      <c r="G64" s="24"/>
      <c r="H64" s="25">
        <f t="shared" si="7"/>
        <v>6100000</v>
      </c>
    </row>
    <row r="65" spans="1:10" ht="27" customHeight="1" x14ac:dyDescent="0.25">
      <c r="A65" s="17" t="s">
        <v>64</v>
      </c>
      <c r="B65" s="12" t="s">
        <v>61</v>
      </c>
      <c r="C65" s="19">
        <f>SUM(C66)</f>
        <v>6000000</v>
      </c>
      <c r="D65" s="25"/>
      <c r="E65" s="25">
        <f t="shared" si="6"/>
        <v>6000000</v>
      </c>
      <c r="F65" s="19">
        <f>SUM(F66)</f>
        <v>6000000</v>
      </c>
      <c r="G65" s="25"/>
      <c r="H65" s="25">
        <f t="shared" si="7"/>
        <v>6000000</v>
      </c>
    </row>
    <row r="66" spans="1:10" ht="15.75" customHeight="1" x14ac:dyDescent="0.25">
      <c r="A66" s="103" t="s">
        <v>455</v>
      </c>
      <c r="B66" s="11" t="s">
        <v>456</v>
      </c>
      <c r="C66" s="19">
        <v>6000000</v>
      </c>
      <c r="D66" s="25"/>
      <c r="E66" s="25">
        <f t="shared" si="6"/>
        <v>6000000</v>
      </c>
      <c r="F66" s="19">
        <v>6000000</v>
      </c>
      <c r="G66" s="25"/>
      <c r="H66" s="25">
        <f t="shared" si="7"/>
        <v>6000000</v>
      </c>
    </row>
    <row r="67" spans="1:10" ht="43.15" customHeight="1" x14ac:dyDescent="0.25">
      <c r="A67" s="104" t="s">
        <v>65</v>
      </c>
      <c r="B67" s="11" t="s">
        <v>62</v>
      </c>
      <c r="C67" s="19">
        <f>SUM(C68)</f>
        <v>100000</v>
      </c>
      <c r="D67" s="46"/>
      <c r="E67" s="25">
        <f t="shared" si="6"/>
        <v>100000</v>
      </c>
      <c r="F67" s="19">
        <f>SUM(F68)</f>
        <v>100000</v>
      </c>
      <c r="G67" s="46"/>
      <c r="H67" s="24">
        <f t="shared" si="7"/>
        <v>100000</v>
      </c>
    </row>
    <row r="68" spans="1:10" ht="23.25" customHeight="1" x14ac:dyDescent="0.25">
      <c r="A68" s="4" t="s">
        <v>9</v>
      </c>
      <c r="B68" s="11" t="s">
        <v>63</v>
      </c>
      <c r="C68" s="19">
        <v>100000</v>
      </c>
      <c r="D68" s="26"/>
      <c r="E68" s="25">
        <f t="shared" si="6"/>
        <v>100000</v>
      </c>
      <c r="F68" s="19">
        <v>100000</v>
      </c>
      <c r="G68" s="26"/>
      <c r="H68" s="25">
        <f t="shared" si="7"/>
        <v>100000</v>
      </c>
    </row>
    <row r="69" spans="1:10" ht="102.6" customHeight="1" x14ac:dyDescent="0.25">
      <c r="A69" s="42" t="s">
        <v>578</v>
      </c>
      <c r="B69" s="12" t="s">
        <v>30</v>
      </c>
      <c r="C69" s="24">
        <f>SUM(C71)</f>
        <v>0</v>
      </c>
      <c r="D69" s="24">
        <f>SUM(D70)</f>
        <v>26966302.32</v>
      </c>
      <c r="E69" s="24">
        <f t="shared" ref="E69:E82" si="12">SUM(C69:D69)</f>
        <v>26966302.32</v>
      </c>
      <c r="F69" s="25">
        <f>SUM(F71)</f>
        <v>0</v>
      </c>
      <c r="G69" s="24">
        <f>SUM(G70)</f>
        <v>26966302.32</v>
      </c>
      <c r="H69" s="24">
        <f>SUM(H71:H72)</f>
        <v>10817796</v>
      </c>
    </row>
    <row r="70" spans="1:10" ht="83.25" customHeight="1" x14ac:dyDescent="0.25">
      <c r="A70" s="34" t="s">
        <v>202</v>
      </c>
      <c r="B70" s="12" t="s">
        <v>204</v>
      </c>
      <c r="C70" s="24"/>
      <c r="D70" s="24">
        <f>SUM(D71+D73)</f>
        <v>26966302.32</v>
      </c>
      <c r="E70" s="24">
        <f t="shared" si="12"/>
        <v>26966302.32</v>
      </c>
      <c r="F70" s="25"/>
      <c r="G70" s="24">
        <f>SUM(G71+G73)</f>
        <v>26966302.32</v>
      </c>
      <c r="H70" s="24">
        <f t="shared" ref="H70:H81" si="13">SUM(F70:G70)</f>
        <v>26966302.32</v>
      </c>
    </row>
    <row r="71" spans="1:10" ht="57.75" customHeight="1" x14ac:dyDescent="0.25">
      <c r="A71" s="54" t="s">
        <v>263</v>
      </c>
      <c r="B71" s="11" t="s">
        <v>387</v>
      </c>
      <c r="C71" s="25">
        <v>0</v>
      </c>
      <c r="D71" s="25">
        <v>10817796</v>
      </c>
      <c r="E71" s="25">
        <f t="shared" si="12"/>
        <v>10817796</v>
      </c>
      <c r="F71" s="25">
        <v>0</v>
      </c>
      <c r="G71" s="25">
        <v>10817796</v>
      </c>
      <c r="H71" s="25">
        <f t="shared" si="13"/>
        <v>10817796</v>
      </c>
      <c r="I71" s="60"/>
      <c r="J71" s="60"/>
    </row>
    <row r="72" spans="1:10" ht="66.599999999999994" hidden="1" customHeight="1" x14ac:dyDescent="0.25">
      <c r="A72" s="54" t="s">
        <v>258</v>
      </c>
      <c r="B72" s="11" t="s">
        <v>388</v>
      </c>
      <c r="C72" s="25"/>
      <c r="D72" s="25">
        <v>0</v>
      </c>
      <c r="E72" s="25">
        <f t="shared" si="12"/>
        <v>0</v>
      </c>
      <c r="F72" s="25">
        <v>0</v>
      </c>
      <c r="G72" s="25">
        <v>0</v>
      </c>
      <c r="H72" s="25">
        <f t="shared" si="13"/>
        <v>0</v>
      </c>
    </row>
    <row r="73" spans="1:10" ht="66.599999999999994" customHeight="1" x14ac:dyDescent="0.25">
      <c r="A73" s="54" t="s">
        <v>258</v>
      </c>
      <c r="B73" s="11" t="s">
        <v>622</v>
      </c>
      <c r="C73" s="25"/>
      <c r="D73" s="25">
        <v>16148506.32</v>
      </c>
      <c r="E73" s="25">
        <f t="shared" ref="E73" si="14">SUM(C73:D73)</f>
        <v>16148506.32</v>
      </c>
      <c r="F73" s="25">
        <v>0</v>
      </c>
      <c r="G73" s="25">
        <v>16148506.32</v>
      </c>
      <c r="H73" s="25">
        <f t="shared" ref="H73" si="15">SUM(F73:G73)</f>
        <v>16148506.32</v>
      </c>
    </row>
    <row r="74" spans="1:10" ht="58.15" customHeight="1" x14ac:dyDescent="0.25">
      <c r="A74" s="42" t="s">
        <v>579</v>
      </c>
      <c r="B74" s="12" t="s">
        <v>134</v>
      </c>
      <c r="C74" s="24">
        <f>SUM(C75+C77)</f>
        <v>5000</v>
      </c>
      <c r="D74" s="24">
        <f t="shared" ref="D74:G74" si="16">SUM(D75)</f>
        <v>32723141.539999999</v>
      </c>
      <c r="E74" s="24">
        <f t="shared" si="12"/>
        <v>32728141.539999999</v>
      </c>
      <c r="F74" s="24">
        <f>SUM(F75+F77)</f>
        <v>5000</v>
      </c>
      <c r="G74" s="24">
        <f t="shared" si="16"/>
        <v>32987795.09</v>
      </c>
      <c r="H74" s="24">
        <f t="shared" si="13"/>
        <v>32992795.09</v>
      </c>
    </row>
    <row r="75" spans="1:10" ht="72.599999999999994" customHeight="1" x14ac:dyDescent="0.25">
      <c r="A75" s="34" t="s">
        <v>203</v>
      </c>
      <c r="B75" s="11" t="s">
        <v>227</v>
      </c>
      <c r="C75" s="25">
        <v>0</v>
      </c>
      <c r="D75" s="25">
        <f>SUM(D76)</f>
        <v>32723141.539999999</v>
      </c>
      <c r="E75" s="25">
        <f t="shared" si="12"/>
        <v>32723141.539999999</v>
      </c>
      <c r="F75" s="25">
        <v>0</v>
      </c>
      <c r="G75" s="25">
        <f>SUM(G76)</f>
        <v>32987795.09</v>
      </c>
      <c r="H75" s="25">
        <f t="shared" si="13"/>
        <v>32987795.09</v>
      </c>
    </row>
    <row r="76" spans="1:10" ht="52.15" customHeight="1" x14ac:dyDescent="0.25">
      <c r="A76" s="55" t="s">
        <v>289</v>
      </c>
      <c r="B76" s="11" t="s">
        <v>389</v>
      </c>
      <c r="C76" s="25"/>
      <c r="D76" s="25">
        <v>32723141.539999999</v>
      </c>
      <c r="E76" s="25">
        <f t="shared" si="12"/>
        <v>32723141.539999999</v>
      </c>
      <c r="F76" s="25">
        <v>0</v>
      </c>
      <c r="G76" s="25">
        <v>32987795.09</v>
      </c>
      <c r="H76" s="25">
        <f t="shared" si="13"/>
        <v>32987795.09</v>
      </c>
    </row>
    <row r="77" spans="1:10" ht="52.15" customHeight="1" x14ac:dyDescent="0.25">
      <c r="A77" s="105" t="s">
        <v>567</v>
      </c>
      <c r="B77" s="12" t="s">
        <v>568</v>
      </c>
      <c r="C77" s="24">
        <f>SUM(C78)</f>
        <v>5000</v>
      </c>
      <c r="D77" s="25"/>
      <c r="E77" s="24">
        <f t="shared" si="12"/>
        <v>5000</v>
      </c>
      <c r="F77" s="24">
        <f>SUM(F78)</f>
        <v>5000</v>
      </c>
      <c r="G77" s="25">
        <v>0</v>
      </c>
      <c r="H77" s="24">
        <f t="shared" si="13"/>
        <v>5000</v>
      </c>
    </row>
    <row r="78" spans="1:10" ht="42.75" customHeight="1" x14ac:dyDescent="0.25">
      <c r="A78" s="55" t="s">
        <v>569</v>
      </c>
      <c r="B78" s="11" t="s">
        <v>570</v>
      </c>
      <c r="C78" s="25">
        <v>5000</v>
      </c>
      <c r="D78" s="25"/>
      <c r="E78" s="25">
        <f t="shared" si="12"/>
        <v>5000</v>
      </c>
      <c r="F78" s="25">
        <v>5000</v>
      </c>
      <c r="G78" s="25"/>
      <c r="H78" s="25">
        <f t="shared" si="13"/>
        <v>5000</v>
      </c>
    </row>
    <row r="79" spans="1:10" ht="66" hidden="1" customHeight="1" thickBot="1" x14ac:dyDescent="0.3">
      <c r="A79" s="22" t="s">
        <v>574</v>
      </c>
      <c r="B79" s="12" t="s">
        <v>205</v>
      </c>
      <c r="C79" s="24">
        <f>SUM(C80)</f>
        <v>0</v>
      </c>
      <c r="D79" s="24">
        <f>SUM(D80)</f>
        <v>0</v>
      </c>
      <c r="E79" s="24">
        <f t="shared" si="12"/>
        <v>0</v>
      </c>
      <c r="F79" s="24">
        <f>SUM(F80)</f>
        <v>0</v>
      </c>
      <c r="G79" s="24">
        <f>SUM(G80)</f>
        <v>0</v>
      </c>
      <c r="H79" s="24">
        <f t="shared" si="13"/>
        <v>0</v>
      </c>
    </row>
    <row r="80" spans="1:10" ht="72" hidden="1" customHeight="1" thickBot="1" x14ac:dyDescent="0.3">
      <c r="A80" s="124" t="s">
        <v>575</v>
      </c>
      <c r="B80" s="11" t="s">
        <v>576</v>
      </c>
      <c r="C80" s="25">
        <v>0</v>
      </c>
      <c r="D80" s="24">
        <v>0</v>
      </c>
      <c r="E80" s="25">
        <f t="shared" si="12"/>
        <v>0</v>
      </c>
      <c r="F80" s="25">
        <v>0</v>
      </c>
      <c r="G80" s="24"/>
      <c r="H80" s="25">
        <f t="shared" si="13"/>
        <v>0</v>
      </c>
    </row>
    <row r="81" spans="1:10" ht="106.5" customHeight="1" x14ac:dyDescent="0.25">
      <c r="A81" s="154" t="s">
        <v>581</v>
      </c>
      <c r="B81" s="137" t="s">
        <v>582</v>
      </c>
      <c r="C81" s="25">
        <f>SUM(C82)</f>
        <v>0</v>
      </c>
      <c r="D81" s="24">
        <f>SUM(D82)</f>
        <v>2256449</v>
      </c>
      <c r="E81" s="24">
        <f t="shared" si="12"/>
        <v>2256449</v>
      </c>
      <c r="F81" s="25">
        <f>SUM(F82)</f>
        <v>0</v>
      </c>
      <c r="G81" s="24">
        <f>SUM(G82)</f>
        <v>2346864</v>
      </c>
      <c r="H81" s="24">
        <f t="shared" si="13"/>
        <v>2346864</v>
      </c>
    </row>
    <row r="82" spans="1:10" ht="74.25" customHeight="1" x14ac:dyDescent="0.25">
      <c r="A82" s="140" t="s">
        <v>288</v>
      </c>
      <c r="B82" s="11" t="s">
        <v>206</v>
      </c>
      <c r="C82" s="25">
        <v>0</v>
      </c>
      <c r="D82" s="25">
        <v>2256449</v>
      </c>
      <c r="E82" s="25">
        <f t="shared" si="12"/>
        <v>2256449</v>
      </c>
      <c r="F82" s="25">
        <v>0</v>
      </c>
      <c r="G82" s="25">
        <v>2346864</v>
      </c>
      <c r="H82" s="25">
        <f>SUM(G82)</f>
        <v>2346864</v>
      </c>
      <c r="I82" s="49"/>
      <c r="J82" s="49"/>
    </row>
    <row r="83" spans="1:10" ht="57.75" x14ac:dyDescent="0.25">
      <c r="A83" s="63" t="s">
        <v>332</v>
      </c>
      <c r="B83" s="12" t="s">
        <v>31</v>
      </c>
      <c r="C83" s="24">
        <f>SUM(C84,C100,C110,C116,C118)</f>
        <v>80249500</v>
      </c>
      <c r="D83" s="24">
        <f>SUM(D84,D100,D110,D116,D118)</f>
        <v>2791560.55</v>
      </c>
      <c r="E83" s="24">
        <f t="shared" si="6"/>
        <v>83041060.549999997</v>
      </c>
      <c r="F83" s="24">
        <f>SUM(F84,F100,F110,F116)</f>
        <v>85082400</v>
      </c>
      <c r="G83" s="24">
        <f>SUM(G84,G100,G110,G116)</f>
        <v>2855321.45</v>
      </c>
      <c r="H83" s="24">
        <f t="shared" si="7"/>
        <v>87937721.450000003</v>
      </c>
      <c r="I83" s="129"/>
    </row>
    <row r="84" spans="1:10" ht="60.75" customHeight="1" x14ac:dyDescent="0.25">
      <c r="A84" s="2" t="s">
        <v>333</v>
      </c>
      <c r="B84" s="12" t="s">
        <v>32</v>
      </c>
      <c r="C84" s="24">
        <f>SUM(C85)</f>
        <v>50694401.149999999</v>
      </c>
      <c r="D84" s="24">
        <f>SUM(D85)</f>
        <v>1000000</v>
      </c>
      <c r="E84" s="24">
        <f t="shared" si="6"/>
        <v>51694401.149999999</v>
      </c>
      <c r="F84" s="24">
        <f>SUM(F85)</f>
        <v>53700650</v>
      </c>
      <c r="G84" s="24">
        <f>SUM(G90:G99)</f>
        <v>1000000</v>
      </c>
      <c r="H84" s="24">
        <f t="shared" si="7"/>
        <v>54700650</v>
      </c>
    </row>
    <row r="85" spans="1:10" ht="28.15" customHeight="1" x14ac:dyDescent="0.25">
      <c r="A85" s="17" t="s">
        <v>66</v>
      </c>
      <c r="B85" s="11" t="s">
        <v>33</v>
      </c>
      <c r="C85" s="25">
        <f>SUM(C86+C87+C88+C90+C94+C95+C96+C99)</f>
        <v>50694401.149999999</v>
      </c>
      <c r="D85" s="25">
        <f>SUM(D86+D87+D88+D90+D94+D95+D96+D99)</f>
        <v>1000000</v>
      </c>
      <c r="E85" s="25">
        <f t="shared" si="6"/>
        <v>51694401.149999999</v>
      </c>
      <c r="F85" s="25">
        <f>SUM(F86+F87+F88+F90+F94+F95+F96+F99)</f>
        <v>53700650</v>
      </c>
      <c r="G85" s="25">
        <f>SUM(G86+G87+G90+G94+G95+G96+G99)</f>
        <v>1000000</v>
      </c>
      <c r="H85" s="25">
        <f t="shared" si="7"/>
        <v>54700650</v>
      </c>
    </row>
    <row r="86" spans="1:10" ht="28.15" customHeight="1" x14ac:dyDescent="0.25">
      <c r="A86" s="3" t="s">
        <v>7</v>
      </c>
      <c r="B86" s="11" t="s">
        <v>35</v>
      </c>
      <c r="C86" s="25">
        <v>150000</v>
      </c>
      <c r="D86" s="26">
        <v>0</v>
      </c>
      <c r="E86" s="25">
        <f t="shared" si="6"/>
        <v>150000</v>
      </c>
      <c r="F86" s="25">
        <v>150000</v>
      </c>
      <c r="G86" s="26">
        <v>0</v>
      </c>
      <c r="H86" s="25">
        <f t="shared" si="7"/>
        <v>150000</v>
      </c>
    </row>
    <row r="87" spans="1:10" ht="28.15" hidden="1" customHeight="1" x14ac:dyDescent="0.25">
      <c r="A87" s="3" t="s">
        <v>210</v>
      </c>
      <c r="B87" s="11" t="s">
        <v>211</v>
      </c>
      <c r="C87" s="25">
        <v>0</v>
      </c>
      <c r="D87" s="25"/>
      <c r="E87" s="25">
        <f t="shared" si="6"/>
        <v>0</v>
      </c>
      <c r="F87" s="25">
        <v>0</v>
      </c>
      <c r="G87" s="25"/>
      <c r="H87" s="25">
        <f t="shared" si="7"/>
        <v>0</v>
      </c>
    </row>
    <row r="88" spans="1:10" ht="19.5" customHeight="1" x14ac:dyDescent="0.25">
      <c r="A88" s="4" t="s">
        <v>465</v>
      </c>
      <c r="B88" s="11" t="s">
        <v>467</v>
      </c>
      <c r="C88" s="25">
        <v>10000</v>
      </c>
      <c r="D88" s="25"/>
      <c r="E88" s="25">
        <f t="shared" si="6"/>
        <v>10000</v>
      </c>
      <c r="F88" s="25">
        <v>10000</v>
      </c>
      <c r="G88" s="25"/>
      <c r="H88" s="25">
        <f t="shared" si="7"/>
        <v>10000</v>
      </c>
    </row>
    <row r="89" spans="1:10" ht="14.25" hidden="1" customHeight="1" x14ac:dyDescent="0.25">
      <c r="A89" s="3" t="s">
        <v>321</v>
      </c>
      <c r="B89" s="11" t="s">
        <v>322</v>
      </c>
      <c r="C89" s="25">
        <v>0</v>
      </c>
      <c r="D89" s="25">
        <v>0</v>
      </c>
      <c r="E89" s="25">
        <f t="shared" si="6"/>
        <v>0</v>
      </c>
      <c r="F89" s="25"/>
      <c r="G89" s="25"/>
      <c r="H89" s="25"/>
      <c r="I89" s="62"/>
    </row>
    <row r="90" spans="1:10" ht="38.25" customHeight="1" x14ac:dyDescent="0.25">
      <c r="A90" s="3" t="s">
        <v>2</v>
      </c>
      <c r="B90" s="11" t="s">
        <v>34</v>
      </c>
      <c r="C90" s="25">
        <f>SUM(C91:C93)</f>
        <v>50424300.149999999</v>
      </c>
      <c r="D90" s="25">
        <v>0</v>
      </c>
      <c r="E90" s="25">
        <f t="shared" si="6"/>
        <v>50424300.149999999</v>
      </c>
      <c r="F90" s="25">
        <f>SUM(F91:F93)</f>
        <v>53440650</v>
      </c>
      <c r="G90" s="25">
        <v>0</v>
      </c>
      <c r="H90" s="25">
        <f t="shared" si="7"/>
        <v>53440650</v>
      </c>
    </row>
    <row r="91" spans="1:10" ht="0.75" hidden="1" customHeight="1" x14ac:dyDescent="0.25">
      <c r="A91" s="3" t="s">
        <v>199</v>
      </c>
      <c r="B91" s="11"/>
      <c r="C91" s="80">
        <v>16787500</v>
      </c>
      <c r="D91" s="26">
        <v>0</v>
      </c>
      <c r="E91" s="27">
        <f t="shared" si="6"/>
        <v>16787500</v>
      </c>
      <c r="F91" s="80">
        <v>17971000</v>
      </c>
      <c r="G91" s="26">
        <v>0</v>
      </c>
      <c r="H91" s="27">
        <f t="shared" si="7"/>
        <v>17971000</v>
      </c>
    </row>
    <row r="92" spans="1:10" ht="17.25" hidden="1" customHeight="1" x14ac:dyDescent="0.25">
      <c r="A92" s="3" t="s">
        <v>462</v>
      </c>
      <c r="B92" s="11"/>
      <c r="C92" s="80">
        <v>0</v>
      </c>
      <c r="D92" s="26"/>
      <c r="E92" s="27">
        <f>SUM(C92:D92)</f>
        <v>0</v>
      </c>
      <c r="F92" s="80">
        <v>0</v>
      </c>
      <c r="G92" s="26"/>
      <c r="H92" s="27">
        <f>SUM(F92:G92)</f>
        <v>0</v>
      </c>
    </row>
    <row r="93" spans="1:10" ht="23.25" hidden="1" customHeight="1" x14ac:dyDescent="0.25">
      <c r="A93" s="3" t="s">
        <v>200</v>
      </c>
      <c r="B93" s="11"/>
      <c r="C93" s="80">
        <v>33636800.149999999</v>
      </c>
      <c r="D93" s="26">
        <v>0</v>
      </c>
      <c r="E93" s="27">
        <f t="shared" si="6"/>
        <v>33636800.149999999</v>
      </c>
      <c r="F93" s="80">
        <v>35469650</v>
      </c>
      <c r="G93" s="26">
        <v>0</v>
      </c>
      <c r="H93" s="27">
        <f t="shared" si="7"/>
        <v>35469650</v>
      </c>
    </row>
    <row r="94" spans="1:10" ht="36.6" customHeight="1" x14ac:dyDescent="0.25">
      <c r="A94" s="4" t="s">
        <v>256</v>
      </c>
      <c r="B94" s="11" t="s">
        <v>223</v>
      </c>
      <c r="C94" s="81">
        <v>0</v>
      </c>
      <c r="D94" s="25">
        <v>1000000</v>
      </c>
      <c r="E94" s="25">
        <f>SUM(C94:D94)</f>
        <v>1000000</v>
      </c>
      <c r="F94" s="25">
        <v>0</v>
      </c>
      <c r="G94" s="25">
        <v>1000000</v>
      </c>
      <c r="H94" s="25">
        <f>SUM(F94:G94)</f>
        <v>1000000</v>
      </c>
    </row>
    <row r="95" spans="1:10" ht="51" customHeight="1" x14ac:dyDescent="0.25">
      <c r="A95" s="4" t="s">
        <v>315</v>
      </c>
      <c r="B95" s="11" t="s">
        <v>223</v>
      </c>
      <c r="C95" s="25">
        <v>10101</v>
      </c>
      <c r="D95" s="25">
        <v>0</v>
      </c>
      <c r="E95" s="25">
        <f>SUM(C95:D95)</f>
        <v>10101</v>
      </c>
      <c r="F95" s="25">
        <v>0</v>
      </c>
      <c r="G95" s="25">
        <v>0</v>
      </c>
      <c r="H95" s="25">
        <f>SUM(F95:G95)</f>
        <v>0</v>
      </c>
    </row>
    <row r="96" spans="1:10" ht="18.75" customHeight="1" x14ac:dyDescent="0.25">
      <c r="A96" s="3" t="s">
        <v>463</v>
      </c>
      <c r="B96" s="11" t="s">
        <v>464</v>
      </c>
      <c r="C96" s="25">
        <v>100000</v>
      </c>
      <c r="D96" s="25"/>
      <c r="E96" s="25">
        <f t="shared" ref="E96:E132" si="17">SUM(C96:D96)</f>
        <v>100000</v>
      </c>
      <c r="F96" s="25">
        <v>100000</v>
      </c>
      <c r="G96" s="25"/>
      <c r="H96" s="25">
        <f t="shared" ref="H96:H132" si="18">SUM(F96:G96)</f>
        <v>100000</v>
      </c>
    </row>
    <row r="97" spans="1:10" ht="8.25" hidden="1" customHeight="1" x14ac:dyDescent="0.25">
      <c r="A97" s="3" t="s">
        <v>293</v>
      </c>
      <c r="B97" s="11" t="s">
        <v>314</v>
      </c>
      <c r="C97" s="25"/>
      <c r="D97" s="25">
        <v>0</v>
      </c>
      <c r="E97" s="25">
        <f>SUM(C97:D97)</f>
        <v>0</v>
      </c>
      <c r="F97" s="25"/>
      <c r="G97" s="25"/>
      <c r="H97" s="25"/>
      <c r="I97" s="50"/>
    </row>
    <row r="98" spans="1:10" ht="18" hidden="1" customHeight="1" x14ac:dyDescent="0.25">
      <c r="A98" s="3" t="s">
        <v>312</v>
      </c>
      <c r="B98" s="11" t="s">
        <v>313</v>
      </c>
      <c r="C98" s="25">
        <v>0</v>
      </c>
      <c r="D98" s="25">
        <v>0</v>
      </c>
      <c r="E98" s="25">
        <f t="shared" si="17"/>
        <v>0</v>
      </c>
      <c r="F98" s="25"/>
      <c r="G98" s="25">
        <v>0</v>
      </c>
      <c r="H98" s="25">
        <f t="shared" si="18"/>
        <v>0</v>
      </c>
    </row>
    <row r="99" spans="1:10" ht="16.5" hidden="1" customHeight="1" x14ac:dyDescent="0.25">
      <c r="A99" s="3" t="s">
        <v>300</v>
      </c>
      <c r="B99" s="11" t="s">
        <v>301</v>
      </c>
      <c r="C99" s="25">
        <v>0</v>
      </c>
      <c r="D99" s="25">
        <v>0</v>
      </c>
      <c r="E99" s="25">
        <f t="shared" si="17"/>
        <v>0</v>
      </c>
      <c r="F99" s="25">
        <v>0</v>
      </c>
      <c r="G99" s="25">
        <v>0</v>
      </c>
      <c r="H99" s="25">
        <f t="shared" si="18"/>
        <v>0</v>
      </c>
    </row>
    <row r="100" spans="1:10" ht="63" customHeight="1" x14ac:dyDescent="0.25">
      <c r="A100" s="39" t="s">
        <v>334</v>
      </c>
      <c r="B100" s="12" t="s">
        <v>36</v>
      </c>
      <c r="C100" s="24">
        <f>SUM(C101)</f>
        <v>19824698.849999998</v>
      </c>
      <c r="D100" s="24">
        <f>SUM(D101)</f>
        <v>1791560.55</v>
      </c>
      <c r="E100" s="24">
        <f t="shared" si="17"/>
        <v>21616259.399999999</v>
      </c>
      <c r="F100" s="24">
        <f>SUM(F101)</f>
        <v>21269250</v>
      </c>
      <c r="G100" s="24">
        <f>SUM(G101)</f>
        <v>1855321.45</v>
      </c>
      <c r="H100" s="24">
        <f t="shared" si="18"/>
        <v>23124571.449999999</v>
      </c>
    </row>
    <row r="101" spans="1:10" ht="28.5" customHeight="1" x14ac:dyDescent="0.25">
      <c r="A101" s="18" t="s">
        <v>67</v>
      </c>
      <c r="B101" s="11" t="s">
        <v>37</v>
      </c>
      <c r="C101" s="25">
        <f>SUM(C102:C108)</f>
        <v>19824698.849999998</v>
      </c>
      <c r="D101" s="25">
        <f>SUM(D102:D108)</f>
        <v>1791560.55</v>
      </c>
      <c r="E101" s="25">
        <f t="shared" si="17"/>
        <v>21616259.399999999</v>
      </c>
      <c r="F101" s="25">
        <f>SUM(F102:F108)</f>
        <v>21269250</v>
      </c>
      <c r="G101" s="25">
        <f>SUM(G102:G108)</f>
        <v>1855321.45</v>
      </c>
      <c r="H101" s="25">
        <f t="shared" si="18"/>
        <v>23124571.449999999</v>
      </c>
    </row>
    <row r="102" spans="1:10" ht="39" hidden="1" customHeight="1" x14ac:dyDescent="0.25">
      <c r="A102" s="3" t="s">
        <v>8</v>
      </c>
      <c r="B102" s="11" t="s">
        <v>39</v>
      </c>
      <c r="C102" s="25">
        <v>0</v>
      </c>
      <c r="D102" s="26">
        <v>0</v>
      </c>
      <c r="E102" s="25">
        <f t="shared" ref="E102:E103" si="19">SUM(C102:D102)</f>
        <v>0</v>
      </c>
      <c r="F102" s="25">
        <v>0</v>
      </c>
      <c r="G102" s="26">
        <v>0</v>
      </c>
      <c r="H102" s="25">
        <f t="shared" ref="H102:H103" si="20">SUM(F102:G102)</f>
        <v>0</v>
      </c>
    </row>
    <row r="103" spans="1:10" ht="15" customHeight="1" x14ac:dyDescent="0.25">
      <c r="A103" s="4" t="s">
        <v>465</v>
      </c>
      <c r="B103" s="11" t="s">
        <v>564</v>
      </c>
      <c r="C103" s="25">
        <v>5000</v>
      </c>
      <c r="D103" s="26"/>
      <c r="E103" s="25">
        <f t="shared" si="19"/>
        <v>5000</v>
      </c>
      <c r="F103" s="25">
        <v>5000</v>
      </c>
      <c r="G103" s="26"/>
      <c r="H103" s="25">
        <f t="shared" si="20"/>
        <v>5000</v>
      </c>
    </row>
    <row r="104" spans="1:10" ht="39" customHeight="1" x14ac:dyDescent="0.25">
      <c r="A104" s="3" t="s">
        <v>168</v>
      </c>
      <c r="B104" s="11" t="s">
        <v>38</v>
      </c>
      <c r="C104" s="25">
        <v>19799300</v>
      </c>
      <c r="D104" s="26">
        <v>0</v>
      </c>
      <c r="E104" s="25">
        <f t="shared" si="17"/>
        <v>19799300</v>
      </c>
      <c r="F104" s="25">
        <v>21264250</v>
      </c>
      <c r="G104" s="26">
        <v>0</v>
      </c>
      <c r="H104" s="25">
        <f t="shared" si="18"/>
        <v>21264250</v>
      </c>
    </row>
    <row r="105" spans="1:10" ht="39" customHeight="1" x14ac:dyDescent="0.25">
      <c r="A105" s="3" t="s">
        <v>260</v>
      </c>
      <c r="B105" s="11" t="s">
        <v>193</v>
      </c>
      <c r="C105" s="25">
        <v>0</v>
      </c>
      <c r="D105" s="25">
        <v>168005</v>
      </c>
      <c r="E105" s="25">
        <f t="shared" si="17"/>
        <v>168005</v>
      </c>
      <c r="F105" s="25">
        <v>0</v>
      </c>
      <c r="G105" s="25">
        <v>168005</v>
      </c>
      <c r="H105" s="25">
        <f t="shared" si="18"/>
        <v>168005</v>
      </c>
    </row>
    <row r="106" spans="1:10" ht="41.25" customHeight="1" x14ac:dyDescent="0.25">
      <c r="A106" s="3" t="s">
        <v>192</v>
      </c>
      <c r="B106" s="11" t="s">
        <v>193</v>
      </c>
      <c r="C106" s="25">
        <v>1697.02</v>
      </c>
      <c r="D106" s="25">
        <v>0</v>
      </c>
      <c r="E106" s="25">
        <f>SUM(C106:D106)</f>
        <v>1697.02</v>
      </c>
      <c r="F106" s="25">
        <v>0</v>
      </c>
      <c r="G106" s="25">
        <v>0</v>
      </c>
      <c r="H106" s="25">
        <f>SUM(F106:G106)</f>
        <v>0</v>
      </c>
    </row>
    <row r="107" spans="1:10" ht="68.25" customHeight="1" x14ac:dyDescent="0.25">
      <c r="A107" s="3" t="s">
        <v>316</v>
      </c>
      <c r="B107" s="11" t="s">
        <v>713</v>
      </c>
      <c r="C107" s="25">
        <v>0</v>
      </c>
      <c r="D107" s="25">
        <v>1623555.55</v>
      </c>
      <c r="E107" s="25">
        <f>SUM(C107:D107)</f>
        <v>1623555.55</v>
      </c>
      <c r="F107" s="25">
        <v>0</v>
      </c>
      <c r="G107" s="25">
        <v>1687316.45</v>
      </c>
      <c r="H107" s="25">
        <f t="shared" si="18"/>
        <v>1687316.45</v>
      </c>
      <c r="J107" s="50"/>
    </row>
    <row r="108" spans="1:10" ht="41.25" customHeight="1" x14ac:dyDescent="0.25">
      <c r="A108" s="3" t="s">
        <v>317</v>
      </c>
      <c r="B108" s="11" t="s">
        <v>318</v>
      </c>
      <c r="C108" s="25">
        <v>18701.830000000002</v>
      </c>
      <c r="D108" s="25">
        <v>0</v>
      </c>
      <c r="E108" s="25">
        <f>SUM(C108:D108)</f>
        <v>18701.830000000002</v>
      </c>
      <c r="F108" s="25">
        <v>0</v>
      </c>
      <c r="G108" s="25"/>
      <c r="H108" s="25">
        <f t="shared" si="18"/>
        <v>0</v>
      </c>
    </row>
    <row r="109" spans="1:10" ht="33.75" hidden="1" customHeight="1" x14ac:dyDescent="0.25"/>
    <row r="110" spans="1:10" ht="72" x14ac:dyDescent="0.25">
      <c r="A110" s="39" t="s">
        <v>335</v>
      </c>
      <c r="B110" s="12" t="s">
        <v>40</v>
      </c>
      <c r="C110" s="24">
        <f>SUM(C112,C113)</f>
        <v>100000</v>
      </c>
      <c r="D110" s="26">
        <v>0</v>
      </c>
      <c r="E110" s="24">
        <f t="shared" si="17"/>
        <v>100000</v>
      </c>
      <c r="F110" s="24">
        <f>SUM(F112,F113)</f>
        <v>100000</v>
      </c>
      <c r="G110" s="26">
        <v>0</v>
      </c>
      <c r="H110" s="24">
        <f t="shared" si="18"/>
        <v>100000</v>
      </c>
    </row>
    <row r="111" spans="1:10" ht="40.5" x14ac:dyDescent="0.25">
      <c r="A111" s="18" t="s">
        <v>68</v>
      </c>
      <c r="B111" s="11" t="s">
        <v>41</v>
      </c>
      <c r="C111" s="25">
        <f>SUM(C112)</f>
        <v>100000</v>
      </c>
      <c r="D111" s="26">
        <v>0</v>
      </c>
      <c r="E111" s="25">
        <f t="shared" si="17"/>
        <v>100000</v>
      </c>
      <c r="F111" s="25">
        <f>SUM(F112)</f>
        <v>100000</v>
      </c>
      <c r="G111" s="26">
        <v>0</v>
      </c>
      <c r="H111" s="25">
        <f t="shared" si="18"/>
        <v>100000</v>
      </c>
    </row>
    <row r="112" spans="1:10" ht="30" customHeight="1" x14ac:dyDescent="0.25">
      <c r="A112" s="3" t="s">
        <v>583</v>
      </c>
      <c r="B112" s="11" t="s">
        <v>584</v>
      </c>
      <c r="C112" s="25">
        <v>100000</v>
      </c>
      <c r="D112" s="26">
        <v>0</v>
      </c>
      <c r="E112" s="25">
        <f t="shared" si="17"/>
        <v>100000</v>
      </c>
      <c r="F112" s="25">
        <v>100000</v>
      </c>
      <c r="G112" s="26">
        <v>0</v>
      </c>
      <c r="H112" s="25">
        <f t="shared" si="18"/>
        <v>100000</v>
      </c>
    </row>
    <row r="113" spans="1:8" ht="40.5" hidden="1" x14ac:dyDescent="0.25">
      <c r="A113" s="18" t="s">
        <v>70</v>
      </c>
      <c r="B113" s="11" t="s">
        <v>71</v>
      </c>
      <c r="C113" s="25">
        <f>SUM(C114:C115)</f>
        <v>0</v>
      </c>
      <c r="D113" s="26">
        <v>0</v>
      </c>
      <c r="E113" s="25">
        <f t="shared" si="17"/>
        <v>0</v>
      </c>
      <c r="F113" s="25">
        <f>SUM(F114:F115)</f>
        <v>0</v>
      </c>
      <c r="G113" s="26">
        <v>0</v>
      </c>
      <c r="H113" s="25">
        <f t="shared" si="18"/>
        <v>0</v>
      </c>
    </row>
    <row r="114" spans="1:8" ht="25.9" hidden="1" customHeight="1" x14ac:dyDescent="0.25">
      <c r="A114" s="3" t="s">
        <v>98</v>
      </c>
      <c r="B114" s="11" t="s">
        <v>72</v>
      </c>
      <c r="C114" s="25">
        <v>0</v>
      </c>
      <c r="D114" s="26">
        <v>0</v>
      </c>
      <c r="E114" s="25">
        <f t="shared" si="17"/>
        <v>0</v>
      </c>
      <c r="F114" s="25">
        <v>0</v>
      </c>
      <c r="G114" s="26">
        <v>0</v>
      </c>
      <c r="H114" s="25">
        <f t="shared" si="18"/>
        <v>0</v>
      </c>
    </row>
    <row r="115" spans="1:8" ht="24" hidden="1" customHeight="1" x14ac:dyDescent="0.25">
      <c r="A115" s="3" t="s">
        <v>150</v>
      </c>
      <c r="B115" s="11" t="s">
        <v>151</v>
      </c>
      <c r="C115" s="25">
        <v>0</v>
      </c>
      <c r="D115" s="26"/>
      <c r="E115" s="25">
        <f t="shared" si="17"/>
        <v>0</v>
      </c>
      <c r="F115" s="25">
        <v>0</v>
      </c>
      <c r="G115" s="26"/>
      <c r="H115" s="25">
        <f t="shared" si="18"/>
        <v>0</v>
      </c>
    </row>
    <row r="116" spans="1:8" ht="39" x14ac:dyDescent="0.25">
      <c r="A116" s="10" t="s">
        <v>69</v>
      </c>
      <c r="B116" s="12" t="s">
        <v>174</v>
      </c>
      <c r="C116" s="24">
        <f>SUM(C117)</f>
        <v>9630400</v>
      </c>
      <c r="D116" s="46">
        <v>0</v>
      </c>
      <c r="E116" s="24">
        <f t="shared" si="17"/>
        <v>9630400</v>
      </c>
      <c r="F116" s="24">
        <f>SUM(F117)</f>
        <v>10012500</v>
      </c>
      <c r="G116" s="46">
        <v>0</v>
      </c>
      <c r="H116" s="24">
        <f t="shared" si="18"/>
        <v>10012500</v>
      </c>
    </row>
    <row r="117" spans="1:8" ht="36.75" x14ac:dyDescent="0.25">
      <c r="A117" s="3" t="s">
        <v>2</v>
      </c>
      <c r="B117" s="11" t="s">
        <v>175</v>
      </c>
      <c r="C117" s="25">
        <v>9630400</v>
      </c>
      <c r="D117" s="26">
        <v>0</v>
      </c>
      <c r="E117" s="25">
        <f t="shared" si="17"/>
        <v>9630400</v>
      </c>
      <c r="F117" s="25">
        <v>10012500</v>
      </c>
      <c r="G117" s="26">
        <v>0</v>
      </c>
      <c r="H117" s="25">
        <f t="shared" si="18"/>
        <v>10012500</v>
      </c>
    </row>
    <row r="118" spans="1:8" ht="65.25" hidden="1" customHeight="1" x14ac:dyDescent="0.25">
      <c r="A118" s="10" t="s">
        <v>356</v>
      </c>
      <c r="B118" s="12" t="s">
        <v>357</v>
      </c>
      <c r="C118" s="24">
        <f>SUM(C119)</f>
        <v>0</v>
      </c>
      <c r="D118" s="24">
        <f>SUM(D119)</f>
        <v>0</v>
      </c>
      <c r="E118" s="24">
        <f>SUM(C118:D118)</f>
        <v>0</v>
      </c>
      <c r="F118" s="25"/>
      <c r="G118" s="26"/>
      <c r="H118" s="25"/>
    </row>
    <row r="119" spans="1:8" ht="36.75" hidden="1" x14ac:dyDescent="0.25">
      <c r="A119" s="3" t="s">
        <v>358</v>
      </c>
      <c r="B119" s="11" t="s">
        <v>359</v>
      </c>
      <c r="C119" s="25">
        <v>0</v>
      </c>
      <c r="D119" s="25">
        <v>0</v>
      </c>
      <c r="E119" s="25">
        <f>SUM(C119:D119)</f>
        <v>0</v>
      </c>
      <c r="F119" s="25"/>
      <c r="G119" s="26"/>
      <c r="H119" s="25"/>
    </row>
    <row r="120" spans="1:8" ht="39" hidden="1" x14ac:dyDescent="0.25">
      <c r="A120" s="10" t="s">
        <v>360</v>
      </c>
      <c r="B120" s="12" t="s">
        <v>361</v>
      </c>
      <c r="C120" s="24">
        <f>SUM(C121:C122)</f>
        <v>0</v>
      </c>
      <c r="D120" s="24">
        <f>SUM(D121:D122)</f>
        <v>0</v>
      </c>
      <c r="E120" s="25"/>
      <c r="F120" s="25"/>
      <c r="G120" s="26"/>
      <c r="H120" s="25"/>
    </row>
    <row r="121" spans="1:8" ht="18" hidden="1" customHeight="1" x14ac:dyDescent="0.25">
      <c r="A121" s="3" t="s">
        <v>362</v>
      </c>
      <c r="B121" s="11" t="s">
        <v>363</v>
      </c>
      <c r="C121" s="25">
        <v>0</v>
      </c>
      <c r="D121" s="25">
        <v>0</v>
      </c>
      <c r="E121" s="25"/>
      <c r="F121" s="25"/>
      <c r="G121" s="26"/>
      <c r="H121" s="25"/>
    </row>
    <row r="122" spans="1:8" ht="48.75" hidden="1" x14ac:dyDescent="0.25">
      <c r="A122" s="3" t="s">
        <v>362</v>
      </c>
      <c r="B122" s="11" t="s">
        <v>364</v>
      </c>
      <c r="C122" s="25">
        <v>0</v>
      </c>
      <c r="D122" s="25">
        <v>0</v>
      </c>
      <c r="E122" s="25"/>
      <c r="F122" s="25"/>
      <c r="G122" s="26"/>
      <c r="H122" s="25"/>
    </row>
    <row r="123" spans="1:8" hidden="1" x14ac:dyDescent="0.25">
      <c r="A123" s="3"/>
      <c r="B123" s="11"/>
      <c r="C123" s="25"/>
      <c r="D123" s="26"/>
      <c r="E123" s="25"/>
      <c r="F123" s="25"/>
      <c r="G123" s="26"/>
      <c r="H123" s="25"/>
    </row>
    <row r="124" spans="1:8" ht="86.25" x14ac:dyDescent="0.25">
      <c r="A124" s="63" t="s">
        <v>336</v>
      </c>
      <c r="B124" s="12" t="s">
        <v>42</v>
      </c>
      <c r="C124" s="24">
        <f>SUM(C125+C129+C133+C135)</f>
        <v>5545600</v>
      </c>
      <c r="D124" s="24">
        <f>SUM(D125+D129+D133+D135)</f>
        <v>0</v>
      </c>
      <c r="E124" s="24">
        <f t="shared" si="17"/>
        <v>5545600</v>
      </c>
      <c r="F124" s="24">
        <f>SUM(F125+F129+F133+F135)</f>
        <v>5465600</v>
      </c>
      <c r="G124" s="24">
        <f>SUM(G125+G129+G133+G135)</f>
        <v>0</v>
      </c>
      <c r="H124" s="24">
        <f t="shared" si="18"/>
        <v>5465600</v>
      </c>
    </row>
    <row r="125" spans="1:8" ht="31.9" customHeight="1" x14ac:dyDescent="0.25">
      <c r="A125" s="10" t="s">
        <v>73</v>
      </c>
      <c r="B125" s="12" t="s">
        <v>162</v>
      </c>
      <c r="C125" s="24">
        <f>SUM(C126:C128)</f>
        <v>600000</v>
      </c>
      <c r="D125" s="25">
        <v>0</v>
      </c>
      <c r="E125" s="24">
        <f t="shared" si="17"/>
        <v>600000</v>
      </c>
      <c r="F125" s="24">
        <f>SUM(F126:F128)</f>
        <v>600000</v>
      </c>
      <c r="G125" s="24">
        <v>0</v>
      </c>
      <c r="H125" s="24">
        <f t="shared" si="18"/>
        <v>600000</v>
      </c>
    </row>
    <row r="126" spans="1:8" ht="24.75" x14ac:dyDescent="0.25">
      <c r="A126" s="3" t="s">
        <v>428</v>
      </c>
      <c r="B126" s="11" t="s">
        <v>429</v>
      </c>
      <c r="C126" s="25">
        <v>500000</v>
      </c>
      <c r="D126" s="25">
        <v>0</v>
      </c>
      <c r="E126" s="25">
        <f t="shared" si="17"/>
        <v>500000</v>
      </c>
      <c r="F126" s="25">
        <v>500000</v>
      </c>
      <c r="G126" s="25">
        <v>0</v>
      </c>
      <c r="H126" s="25">
        <f t="shared" si="18"/>
        <v>500000</v>
      </c>
    </row>
    <row r="127" spans="1:8" ht="24.75" hidden="1" x14ac:dyDescent="0.25">
      <c r="A127" s="3" t="s">
        <v>431</v>
      </c>
      <c r="B127" s="11" t="s">
        <v>430</v>
      </c>
      <c r="C127" s="25">
        <v>0</v>
      </c>
      <c r="D127" s="25"/>
      <c r="E127" s="25">
        <f t="shared" si="17"/>
        <v>0</v>
      </c>
      <c r="F127" s="25">
        <v>0</v>
      </c>
      <c r="G127" s="25"/>
      <c r="H127" s="25">
        <f t="shared" si="18"/>
        <v>0</v>
      </c>
    </row>
    <row r="128" spans="1:8" ht="30.75" customHeight="1" x14ac:dyDescent="0.25">
      <c r="A128" s="3" t="s">
        <v>624</v>
      </c>
      <c r="B128" s="11" t="s">
        <v>623</v>
      </c>
      <c r="C128" s="25">
        <v>100000</v>
      </c>
      <c r="D128" s="25"/>
      <c r="E128" s="25">
        <f t="shared" ref="E128" si="21">SUM(C128:D128)</f>
        <v>100000</v>
      </c>
      <c r="F128" s="25">
        <v>100000</v>
      </c>
      <c r="G128" s="25"/>
      <c r="H128" s="25">
        <f t="shared" ref="H128" si="22">SUM(F128:G128)</f>
        <v>100000</v>
      </c>
    </row>
    <row r="129" spans="1:9" ht="39" x14ac:dyDescent="0.25">
      <c r="A129" s="10" t="s">
        <v>99</v>
      </c>
      <c r="B129" s="12" t="s">
        <v>163</v>
      </c>
      <c r="C129" s="24">
        <f>SUM(C130:C132)</f>
        <v>4639600</v>
      </c>
      <c r="D129" s="25">
        <f>SUM(D130:D132)</f>
        <v>0</v>
      </c>
      <c r="E129" s="24">
        <f t="shared" si="17"/>
        <v>4639600</v>
      </c>
      <c r="F129" s="24">
        <f>SUM(F130:F132)</f>
        <v>4559600</v>
      </c>
      <c r="G129" s="25">
        <f>SUM(G130:G132)</f>
        <v>0</v>
      </c>
      <c r="H129" s="24">
        <f t="shared" si="18"/>
        <v>4559600</v>
      </c>
    </row>
    <row r="130" spans="1:9" ht="30" customHeight="1" x14ac:dyDescent="0.25">
      <c r="A130" s="3" t="s">
        <v>432</v>
      </c>
      <c r="B130" s="11" t="s">
        <v>433</v>
      </c>
      <c r="C130" s="25">
        <v>119600</v>
      </c>
      <c r="D130" s="25">
        <v>0</v>
      </c>
      <c r="E130" s="25">
        <f t="shared" si="17"/>
        <v>119600</v>
      </c>
      <c r="F130" s="25">
        <v>119600</v>
      </c>
      <c r="G130" s="25">
        <v>0</v>
      </c>
      <c r="H130" s="25">
        <f t="shared" si="18"/>
        <v>119600</v>
      </c>
    </row>
    <row r="131" spans="1:9" ht="26.25" customHeight="1" x14ac:dyDescent="0.25">
      <c r="A131" s="3" t="s">
        <v>434</v>
      </c>
      <c r="B131" s="11" t="s">
        <v>435</v>
      </c>
      <c r="C131" s="25">
        <v>4440000</v>
      </c>
      <c r="D131" s="25"/>
      <c r="E131" s="25">
        <f t="shared" si="17"/>
        <v>4440000</v>
      </c>
      <c r="F131" s="25">
        <v>4440000</v>
      </c>
      <c r="G131" s="25"/>
      <c r="H131" s="25">
        <f t="shared" si="18"/>
        <v>4440000</v>
      </c>
    </row>
    <row r="132" spans="1:9" ht="29.25" customHeight="1" x14ac:dyDescent="0.25">
      <c r="A132" s="4" t="s">
        <v>436</v>
      </c>
      <c r="B132" s="11" t="s">
        <v>437</v>
      </c>
      <c r="C132" s="25">
        <v>80000</v>
      </c>
      <c r="D132" s="25">
        <v>0</v>
      </c>
      <c r="E132" s="25">
        <f t="shared" si="17"/>
        <v>80000</v>
      </c>
      <c r="F132" s="25">
        <v>0</v>
      </c>
      <c r="G132" s="25">
        <v>0</v>
      </c>
      <c r="H132" s="25">
        <f t="shared" si="18"/>
        <v>0</v>
      </c>
    </row>
    <row r="133" spans="1:9" ht="80.25" customHeight="1" x14ac:dyDescent="0.25">
      <c r="A133" s="107" t="s">
        <v>133</v>
      </c>
      <c r="B133" s="137" t="s">
        <v>164</v>
      </c>
      <c r="C133" s="24">
        <f>SUM(C134)</f>
        <v>300000</v>
      </c>
      <c r="D133" s="25">
        <v>0</v>
      </c>
      <c r="E133" s="24">
        <f t="shared" ref="E133:E136" si="23">SUM(C133:D133)</f>
        <v>300000</v>
      </c>
      <c r="F133" s="24">
        <f>SUM(F134)</f>
        <v>300000</v>
      </c>
      <c r="G133" s="24">
        <v>0</v>
      </c>
      <c r="H133" s="24">
        <f t="shared" ref="H133:H136" si="24">SUM(F133:G133)</f>
        <v>300000</v>
      </c>
    </row>
    <row r="134" spans="1:9" ht="69.75" customHeight="1" x14ac:dyDescent="0.25">
      <c r="A134" s="108" t="s">
        <v>702</v>
      </c>
      <c r="B134" s="99" t="s">
        <v>703</v>
      </c>
      <c r="C134" s="25">
        <v>300000</v>
      </c>
      <c r="D134" s="25">
        <v>0</v>
      </c>
      <c r="E134" s="25">
        <f t="shared" si="23"/>
        <v>300000</v>
      </c>
      <c r="F134" s="25">
        <v>300000</v>
      </c>
      <c r="G134" s="25">
        <v>0</v>
      </c>
      <c r="H134" s="25">
        <f t="shared" si="24"/>
        <v>300000</v>
      </c>
    </row>
    <row r="135" spans="1:9" ht="40.9" customHeight="1" x14ac:dyDescent="0.25">
      <c r="A135" s="107" t="s">
        <v>438</v>
      </c>
      <c r="B135" s="12" t="s">
        <v>165</v>
      </c>
      <c r="C135" s="24">
        <f>SUM(C136)</f>
        <v>6000</v>
      </c>
      <c r="D135" s="25">
        <f>SUM(D136:D137)</f>
        <v>0</v>
      </c>
      <c r="E135" s="24">
        <f t="shared" si="23"/>
        <v>6000</v>
      </c>
      <c r="F135" s="24">
        <f>SUM(F136)</f>
        <v>6000</v>
      </c>
      <c r="G135" s="24">
        <v>0</v>
      </c>
      <c r="H135" s="24">
        <f t="shared" si="24"/>
        <v>6000</v>
      </c>
    </row>
    <row r="136" spans="1:9" ht="22.15" customHeight="1" x14ac:dyDescent="0.25">
      <c r="A136" s="108" t="s">
        <v>194</v>
      </c>
      <c r="B136" s="11" t="s">
        <v>195</v>
      </c>
      <c r="C136" s="25">
        <v>6000</v>
      </c>
      <c r="D136" s="25">
        <v>0</v>
      </c>
      <c r="E136" s="25">
        <f t="shared" si="23"/>
        <v>6000</v>
      </c>
      <c r="F136" s="25">
        <v>6000</v>
      </c>
      <c r="G136" s="25">
        <v>0</v>
      </c>
      <c r="H136" s="25">
        <f t="shared" si="24"/>
        <v>6000</v>
      </c>
      <c r="I136" s="49"/>
    </row>
    <row r="137" spans="1:9" ht="14.25" hidden="1" customHeight="1" x14ac:dyDescent="0.25">
      <c r="A137" s="3" t="s">
        <v>194</v>
      </c>
      <c r="B137" s="11" t="s">
        <v>195</v>
      </c>
      <c r="C137" s="25">
        <v>0</v>
      </c>
      <c r="D137" s="25">
        <v>0</v>
      </c>
      <c r="E137" s="25">
        <f>SUM(D137)</f>
        <v>0</v>
      </c>
      <c r="F137" s="25">
        <v>0</v>
      </c>
      <c r="G137" s="25">
        <v>0</v>
      </c>
      <c r="H137" s="25">
        <f>SUM(G137)</f>
        <v>0</v>
      </c>
    </row>
    <row r="138" spans="1:9" ht="87.6" customHeight="1" x14ac:dyDescent="0.25">
      <c r="A138" s="63" t="s">
        <v>337</v>
      </c>
      <c r="B138" s="12" t="s">
        <v>43</v>
      </c>
      <c r="C138" s="24">
        <f>SUM(C139,C144)</f>
        <v>1000000</v>
      </c>
      <c r="D138" s="24">
        <v>0</v>
      </c>
      <c r="E138" s="24">
        <f t="shared" ref="E138:H151" si="25">SUM(C138:D138)</f>
        <v>1000000</v>
      </c>
      <c r="F138" s="24">
        <f>SUM(F139,F144)</f>
        <v>1000000</v>
      </c>
      <c r="G138" s="24">
        <v>0</v>
      </c>
      <c r="H138" s="24">
        <f t="shared" ref="H138:H151" si="26">SUM(F138:G138)</f>
        <v>1000000</v>
      </c>
      <c r="I138" s="47"/>
    </row>
    <row r="139" spans="1:9" ht="53.25" customHeight="1" x14ac:dyDescent="0.25">
      <c r="A139" s="109" t="s">
        <v>114</v>
      </c>
      <c r="B139" s="12" t="s">
        <v>176</v>
      </c>
      <c r="C139" s="24">
        <f>SUM(C140:C143)</f>
        <v>200000</v>
      </c>
      <c r="D139" s="25">
        <v>0</v>
      </c>
      <c r="E139" s="24">
        <f t="shared" si="25"/>
        <v>200000</v>
      </c>
      <c r="F139" s="24">
        <f>SUM(F140:F143)</f>
        <v>450000</v>
      </c>
      <c r="G139" s="25">
        <v>0</v>
      </c>
      <c r="H139" s="24">
        <f t="shared" si="26"/>
        <v>450000</v>
      </c>
    </row>
    <row r="140" spans="1:9" ht="18" customHeight="1" x14ac:dyDescent="0.25">
      <c r="A140" s="3" t="s">
        <v>116</v>
      </c>
      <c r="B140" s="11" t="s">
        <v>177</v>
      </c>
      <c r="C140" s="25">
        <v>30000</v>
      </c>
      <c r="D140" s="25">
        <v>0</v>
      </c>
      <c r="E140" s="25">
        <f t="shared" si="25"/>
        <v>30000</v>
      </c>
      <c r="F140" s="25">
        <v>30000</v>
      </c>
      <c r="G140" s="25">
        <v>0</v>
      </c>
      <c r="H140" s="25">
        <f t="shared" si="26"/>
        <v>30000</v>
      </c>
    </row>
    <row r="141" spans="1:9" ht="26.25" customHeight="1" x14ac:dyDescent="0.25">
      <c r="A141" s="3" t="s">
        <v>585</v>
      </c>
      <c r="B141" s="11" t="s">
        <v>586</v>
      </c>
      <c r="C141" s="25">
        <v>50000</v>
      </c>
      <c r="D141" s="25"/>
      <c r="E141" s="25">
        <f t="shared" si="25"/>
        <v>50000</v>
      </c>
      <c r="F141" s="25">
        <v>300000</v>
      </c>
      <c r="G141" s="25"/>
      <c r="H141" s="25">
        <f t="shared" si="26"/>
        <v>300000</v>
      </c>
    </row>
    <row r="142" spans="1:9" ht="39.75" customHeight="1" x14ac:dyDescent="0.25">
      <c r="A142" s="3" t="s">
        <v>587</v>
      </c>
      <c r="B142" s="11" t="s">
        <v>588</v>
      </c>
      <c r="C142" s="25">
        <v>20000</v>
      </c>
      <c r="D142" s="25"/>
      <c r="E142" s="25">
        <f t="shared" si="25"/>
        <v>20000</v>
      </c>
      <c r="F142" s="25">
        <v>20000</v>
      </c>
      <c r="G142" s="25"/>
      <c r="H142" s="25">
        <f t="shared" si="26"/>
        <v>20000</v>
      </c>
    </row>
    <row r="143" spans="1:9" ht="28.5" customHeight="1" x14ac:dyDescent="0.25">
      <c r="A143" s="3" t="s">
        <v>708</v>
      </c>
      <c r="B143" s="11" t="s">
        <v>709</v>
      </c>
      <c r="C143" s="25">
        <v>100000</v>
      </c>
      <c r="D143" s="25"/>
      <c r="E143" s="25">
        <f t="shared" si="25"/>
        <v>100000</v>
      </c>
      <c r="F143" s="25">
        <v>100000</v>
      </c>
      <c r="G143" s="25"/>
      <c r="H143" s="25">
        <f t="shared" si="26"/>
        <v>100000</v>
      </c>
    </row>
    <row r="144" spans="1:9" ht="29.25" x14ac:dyDescent="0.25">
      <c r="A144" s="39" t="s">
        <v>338</v>
      </c>
      <c r="B144" s="12" t="s">
        <v>115</v>
      </c>
      <c r="C144" s="24">
        <f>SUM(C145)</f>
        <v>800000</v>
      </c>
      <c r="D144" s="25">
        <v>0</v>
      </c>
      <c r="E144" s="24">
        <f t="shared" si="25"/>
        <v>800000</v>
      </c>
      <c r="F144" s="24">
        <f>SUM(F145)</f>
        <v>550000</v>
      </c>
      <c r="G144" s="25">
        <v>0</v>
      </c>
      <c r="H144" s="24">
        <f t="shared" si="26"/>
        <v>550000</v>
      </c>
    </row>
    <row r="145" spans="1:8" ht="56.45" customHeight="1" x14ac:dyDescent="0.25">
      <c r="A145" s="110" t="s">
        <v>607</v>
      </c>
      <c r="B145" s="12" t="s">
        <v>178</v>
      </c>
      <c r="C145" s="24">
        <f>SUM(C146:C151)</f>
        <v>800000</v>
      </c>
      <c r="D145" s="25">
        <v>0</v>
      </c>
      <c r="E145" s="24">
        <f t="shared" si="25"/>
        <v>800000</v>
      </c>
      <c r="F145" s="24">
        <f>SUM(F146:F151)</f>
        <v>550000</v>
      </c>
      <c r="G145" s="25">
        <v>0</v>
      </c>
      <c r="H145" s="24">
        <f t="shared" si="25"/>
        <v>550000</v>
      </c>
    </row>
    <row r="146" spans="1:8" ht="33.75" customHeight="1" x14ac:dyDescent="0.25">
      <c r="A146" s="3" t="s">
        <v>589</v>
      </c>
      <c r="B146" s="11" t="s">
        <v>590</v>
      </c>
      <c r="C146" s="27">
        <v>200000</v>
      </c>
      <c r="D146" s="25"/>
      <c r="E146" s="25">
        <f>SUM(C146:D146)</f>
        <v>200000</v>
      </c>
      <c r="F146" s="25">
        <v>0</v>
      </c>
      <c r="G146" s="25">
        <v>0</v>
      </c>
      <c r="H146" s="25">
        <f>SUM(F146:G146)</f>
        <v>0</v>
      </c>
    </row>
    <row r="147" spans="1:8" ht="29.25" customHeight="1" x14ac:dyDescent="0.25">
      <c r="A147" s="3" t="s">
        <v>591</v>
      </c>
      <c r="B147" s="11" t="s">
        <v>592</v>
      </c>
      <c r="C147" s="27">
        <v>175000</v>
      </c>
      <c r="D147" s="25">
        <v>0</v>
      </c>
      <c r="E147" s="25">
        <f t="shared" si="25"/>
        <v>175000</v>
      </c>
      <c r="F147" s="25">
        <v>175000</v>
      </c>
      <c r="G147" s="25">
        <v>0</v>
      </c>
      <c r="H147" s="25">
        <f t="shared" si="26"/>
        <v>175000</v>
      </c>
    </row>
    <row r="148" spans="1:8" ht="27" customHeight="1" x14ac:dyDescent="0.25">
      <c r="A148" s="3" t="s">
        <v>302</v>
      </c>
      <c r="B148" s="11" t="s">
        <v>593</v>
      </c>
      <c r="C148" s="27">
        <v>200000</v>
      </c>
      <c r="D148" s="25"/>
      <c r="E148" s="25">
        <f t="shared" si="25"/>
        <v>200000</v>
      </c>
      <c r="F148" s="25">
        <v>200000</v>
      </c>
      <c r="G148" s="25"/>
      <c r="H148" s="25">
        <f t="shared" si="26"/>
        <v>200000</v>
      </c>
    </row>
    <row r="149" spans="1:8" ht="27" customHeight="1" x14ac:dyDescent="0.25">
      <c r="A149" s="3" t="s">
        <v>594</v>
      </c>
      <c r="B149" s="11" t="s">
        <v>595</v>
      </c>
      <c r="C149" s="27">
        <v>125000</v>
      </c>
      <c r="D149" s="25"/>
      <c r="E149" s="25">
        <f t="shared" si="25"/>
        <v>125000</v>
      </c>
      <c r="F149" s="25">
        <v>125000</v>
      </c>
      <c r="G149" s="25"/>
      <c r="H149" s="25">
        <f t="shared" si="26"/>
        <v>125000</v>
      </c>
    </row>
    <row r="150" spans="1:8" ht="25.5" customHeight="1" x14ac:dyDescent="0.25">
      <c r="A150" s="3" t="s">
        <v>596</v>
      </c>
      <c r="B150" s="11" t="s">
        <v>597</v>
      </c>
      <c r="C150" s="27">
        <v>50000</v>
      </c>
      <c r="D150" s="25"/>
      <c r="E150" s="25">
        <f t="shared" si="25"/>
        <v>50000</v>
      </c>
      <c r="F150" s="25">
        <v>50000</v>
      </c>
      <c r="G150" s="25"/>
      <c r="H150" s="25">
        <f t="shared" si="26"/>
        <v>50000</v>
      </c>
    </row>
    <row r="151" spans="1:8" ht="25.5" customHeight="1" x14ac:dyDescent="0.25">
      <c r="A151" s="3" t="s">
        <v>706</v>
      </c>
      <c r="B151" s="11" t="s">
        <v>707</v>
      </c>
      <c r="C151" s="27">
        <v>50000</v>
      </c>
      <c r="D151" s="25"/>
      <c r="E151" s="25">
        <f t="shared" si="25"/>
        <v>50000</v>
      </c>
      <c r="F151" s="25">
        <v>0</v>
      </c>
      <c r="G151" s="25"/>
      <c r="H151" s="25">
        <f t="shared" si="26"/>
        <v>0</v>
      </c>
    </row>
    <row r="152" spans="1:8" ht="60.6" customHeight="1" x14ac:dyDescent="0.25">
      <c r="A152" s="63" t="s">
        <v>340</v>
      </c>
      <c r="B152" s="12" t="s">
        <v>44</v>
      </c>
      <c r="C152" s="24">
        <f>SUM(C153+C158+C166+C172+C175)</f>
        <v>2976000</v>
      </c>
      <c r="D152" s="24">
        <f>SUM(D153+D158+D166+D172+D175)</f>
        <v>0</v>
      </c>
      <c r="E152" s="24">
        <f t="shared" ref="E152:E194" si="27">SUM(C152:D152)</f>
        <v>2976000</v>
      </c>
      <c r="F152" s="24">
        <f>SUM(F153+F158+F166+F172+F175)</f>
        <v>2976000</v>
      </c>
      <c r="G152" s="24">
        <f>SUM(G153+G158+G166+G172+G175)</f>
        <v>0</v>
      </c>
      <c r="H152" s="24">
        <f t="shared" ref="H152:H180" si="28">SUM(F152:G152)</f>
        <v>2976000</v>
      </c>
    </row>
    <row r="153" spans="1:8" ht="45.75" customHeight="1" x14ac:dyDescent="0.25">
      <c r="A153" s="150" t="s">
        <v>390</v>
      </c>
      <c r="B153" s="12" t="s">
        <v>124</v>
      </c>
      <c r="C153" s="24">
        <f>SUM(C154:C157)</f>
        <v>1050000</v>
      </c>
      <c r="D153" s="26">
        <v>0</v>
      </c>
      <c r="E153" s="25">
        <f t="shared" si="27"/>
        <v>1050000</v>
      </c>
      <c r="F153" s="24">
        <f>SUM(F154:F157)</f>
        <v>1050000</v>
      </c>
      <c r="G153" s="26">
        <v>0</v>
      </c>
      <c r="H153" s="25">
        <f t="shared" si="28"/>
        <v>1050000</v>
      </c>
    </row>
    <row r="154" spans="1:8" ht="54" customHeight="1" x14ac:dyDescent="0.25">
      <c r="A154" s="151" t="s">
        <v>391</v>
      </c>
      <c r="B154" s="133" t="s">
        <v>392</v>
      </c>
      <c r="C154" s="152">
        <v>150000</v>
      </c>
      <c r="D154" s="26"/>
      <c r="E154" s="25">
        <f t="shared" si="27"/>
        <v>150000</v>
      </c>
      <c r="F154" s="25">
        <v>150000</v>
      </c>
      <c r="G154" s="26"/>
      <c r="H154" s="25">
        <f t="shared" si="28"/>
        <v>150000</v>
      </c>
    </row>
    <row r="155" spans="1:8" ht="54" hidden="1" customHeight="1" thickBot="1" x14ac:dyDescent="0.3">
      <c r="A155" s="21" t="s">
        <v>393</v>
      </c>
      <c r="B155" s="83" t="s">
        <v>394</v>
      </c>
      <c r="C155" s="25">
        <v>0</v>
      </c>
      <c r="D155" s="26"/>
      <c r="E155" s="25">
        <f t="shared" si="27"/>
        <v>0</v>
      </c>
      <c r="F155" s="25">
        <v>0</v>
      </c>
      <c r="G155" s="26"/>
      <c r="H155" s="25">
        <f t="shared" si="28"/>
        <v>0</v>
      </c>
    </row>
    <row r="156" spans="1:8" ht="41.25" hidden="1" customHeight="1" thickBot="1" x14ac:dyDescent="0.3">
      <c r="A156" s="21" t="s">
        <v>395</v>
      </c>
      <c r="B156" s="84" t="s">
        <v>396</v>
      </c>
      <c r="C156" s="25">
        <v>0</v>
      </c>
      <c r="D156" s="26"/>
      <c r="E156" s="25">
        <f t="shared" si="27"/>
        <v>0</v>
      </c>
      <c r="F156" s="25">
        <v>0</v>
      </c>
      <c r="G156" s="26"/>
      <c r="H156" s="25">
        <f t="shared" si="28"/>
        <v>0</v>
      </c>
    </row>
    <row r="157" spans="1:8" ht="24" customHeight="1" x14ac:dyDescent="0.25">
      <c r="A157" s="157" t="s">
        <v>397</v>
      </c>
      <c r="B157" s="133" t="s">
        <v>398</v>
      </c>
      <c r="C157" s="152">
        <v>900000</v>
      </c>
      <c r="D157" s="26"/>
      <c r="E157" s="25">
        <f t="shared" si="27"/>
        <v>900000</v>
      </c>
      <c r="F157" s="25">
        <v>900000</v>
      </c>
      <c r="G157" s="26"/>
      <c r="H157" s="25">
        <f t="shared" si="28"/>
        <v>900000</v>
      </c>
    </row>
    <row r="158" spans="1:8" ht="48" customHeight="1" x14ac:dyDescent="0.25">
      <c r="A158" s="154" t="s">
        <v>399</v>
      </c>
      <c r="B158" s="153" t="s">
        <v>125</v>
      </c>
      <c r="C158" s="24">
        <f>SUM(C159:C165)</f>
        <v>30000</v>
      </c>
      <c r="D158" s="24">
        <f>SUM(D159:D165)</f>
        <v>0</v>
      </c>
      <c r="E158" s="24">
        <f t="shared" si="27"/>
        <v>30000</v>
      </c>
      <c r="F158" s="24">
        <f>SUM(F159:F163)</f>
        <v>30000</v>
      </c>
      <c r="G158" s="24">
        <f>SUM(G159:G165)</f>
        <v>0</v>
      </c>
      <c r="H158" s="24">
        <f t="shared" si="28"/>
        <v>30000</v>
      </c>
    </row>
    <row r="159" spans="1:8" ht="39" hidden="1" customHeight="1" thickBot="1" x14ac:dyDescent="0.3">
      <c r="A159" s="21" t="s">
        <v>400</v>
      </c>
      <c r="B159" s="82" t="s">
        <v>401</v>
      </c>
      <c r="C159" s="25">
        <v>0</v>
      </c>
      <c r="D159" s="26"/>
      <c r="E159" s="25">
        <f t="shared" si="27"/>
        <v>0</v>
      </c>
      <c r="F159" s="25">
        <v>0</v>
      </c>
      <c r="G159" s="26"/>
      <c r="H159" s="25">
        <f t="shared" si="28"/>
        <v>0</v>
      </c>
    </row>
    <row r="160" spans="1:8" ht="41.25" hidden="1" customHeight="1" thickBot="1" x14ac:dyDescent="0.3">
      <c r="A160" s="124" t="s">
        <v>402</v>
      </c>
      <c r="B160" s="84" t="s">
        <v>403</v>
      </c>
      <c r="C160" s="25">
        <v>0</v>
      </c>
      <c r="D160" s="26"/>
      <c r="E160" s="25">
        <f t="shared" si="27"/>
        <v>0</v>
      </c>
      <c r="F160" s="25">
        <v>0</v>
      </c>
      <c r="G160" s="26"/>
      <c r="H160" s="25">
        <f t="shared" si="28"/>
        <v>0</v>
      </c>
    </row>
    <row r="161" spans="1:8" ht="28.5" customHeight="1" x14ac:dyDescent="0.25">
      <c r="A161" s="151" t="s">
        <v>404</v>
      </c>
      <c r="B161" s="133" t="s">
        <v>687</v>
      </c>
      <c r="C161" s="152">
        <v>30000</v>
      </c>
      <c r="D161" s="26"/>
      <c r="E161" s="25">
        <f t="shared" si="27"/>
        <v>30000</v>
      </c>
      <c r="F161" s="25">
        <v>30000</v>
      </c>
      <c r="G161" s="26"/>
      <c r="H161" s="25">
        <f t="shared" si="28"/>
        <v>30000</v>
      </c>
    </row>
    <row r="162" spans="1:8" ht="29.25" hidden="1" customHeight="1" thickBot="1" x14ac:dyDescent="0.3">
      <c r="A162" s="21" t="s">
        <v>405</v>
      </c>
      <c r="B162" s="83" t="s">
        <v>406</v>
      </c>
      <c r="C162" s="25">
        <v>0</v>
      </c>
      <c r="D162" s="26"/>
      <c r="E162" s="25">
        <f t="shared" si="27"/>
        <v>0</v>
      </c>
      <c r="F162" s="25">
        <v>0</v>
      </c>
      <c r="G162" s="26"/>
      <c r="H162" s="25">
        <f t="shared" si="28"/>
        <v>0</v>
      </c>
    </row>
    <row r="163" spans="1:8" ht="28.5" hidden="1" customHeight="1" thickBot="1" x14ac:dyDescent="0.3">
      <c r="A163" s="21" t="s">
        <v>407</v>
      </c>
      <c r="B163" s="83" t="s">
        <v>408</v>
      </c>
      <c r="C163" s="25">
        <v>0</v>
      </c>
      <c r="D163" s="26"/>
      <c r="E163" s="25">
        <f t="shared" si="27"/>
        <v>0</v>
      </c>
      <c r="F163" s="25">
        <v>0</v>
      </c>
      <c r="G163" s="26"/>
      <c r="H163" s="25">
        <f t="shared" si="28"/>
        <v>0</v>
      </c>
    </row>
    <row r="164" spans="1:8" ht="0.75" hidden="1" customHeight="1" thickBot="1" x14ac:dyDescent="0.3">
      <c r="A164" s="21"/>
      <c r="B164" s="83"/>
      <c r="C164" s="25">
        <v>0</v>
      </c>
      <c r="D164" s="25">
        <v>0</v>
      </c>
      <c r="E164" s="25">
        <f t="shared" si="27"/>
        <v>0</v>
      </c>
      <c r="F164" s="25">
        <v>0</v>
      </c>
      <c r="G164" s="25">
        <v>0</v>
      </c>
      <c r="H164" s="25">
        <f t="shared" si="28"/>
        <v>0</v>
      </c>
    </row>
    <row r="165" spans="1:8" ht="39.75" hidden="1" customHeight="1" thickBot="1" x14ac:dyDescent="0.3">
      <c r="A165" s="21"/>
      <c r="B165" s="83"/>
      <c r="C165" s="25"/>
      <c r="D165" s="26"/>
      <c r="E165" s="25"/>
      <c r="F165" s="25"/>
      <c r="G165" s="26"/>
      <c r="H165" s="25"/>
    </row>
    <row r="166" spans="1:8" ht="39.75" hidden="1" customHeight="1" thickBot="1" x14ac:dyDescent="0.3">
      <c r="A166" s="22" t="s">
        <v>409</v>
      </c>
      <c r="B166" s="86" t="s">
        <v>126</v>
      </c>
      <c r="C166" s="24">
        <f>SUM(C167:C170)</f>
        <v>0</v>
      </c>
      <c r="D166" s="26"/>
      <c r="E166" s="24">
        <f t="shared" si="27"/>
        <v>0</v>
      </c>
      <c r="F166" s="24">
        <f>SUM(F167:F170)</f>
        <v>0</v>
      </c>
      <c r="G166" s="26"/>
      <c r="H166" s="24">
        <f t="shared" si="28"/>
        <v>0</v>
      </c>
    </row>
    <row r="167" spans="1:8" ht="28.5" hidden="1" customHeight="1" thickBot="1" x14ac:dyDescent="0.3">
      <c r="A167" s="21" t="s">
        <v>410</v>
      </c>
      <c r="B167" s="83" t="s">
        <v>411</v>
      </c>
      <c r="C167" s="25">
        <v>0</v>
      </c>
      <c r="D167" s="26"/>
      <c r="E167" s="25">
        <f t="shared" si="27"/>
        <v>0</v>
      </c>
      <c r="F167" s="25">
        <v>0</v>
      </c>
      <c r="G167" s="26"/>
      <c r="H167" s="25">
        <f t="shared" si="28"/>
        <v>0</v>
      </c>
    </row>
    <row r="168" spans="1:8" ht="27.75" hidden="1" customHeight="1" thickBot="1" x14ac:dyDescent="0.3">
      <c r="A168" s="21" t="s">
        <v>412</v>
      </c>
      <c r="B168" s="83" t="s">
        <v>413</v>
      </c>
      <c r="C168" s="25">
        <v>0</v>
      </c>
      <c r="D168" s="26"/>
      <c r="E168" s="25">
        <f t="shared" si="27"/>
        <v>0</v>
      </c>
      <c r="F168" s="25">
        <v>0</v>
      </c>
      <c r="G168" s="26"/>
      <c r="H168" s="25">
        <f t="shared" si="28"/>
        <v>0</v>
      </c>
    </row>
    <row r="169" spans="1:8" ht="28.5" hidden="1" customHeight="1" thickBot="1" x14ac:dyDescent="0.3">
      <c r="A169" s="21" t="s">
        <v>412</v>
      </c>
      <c r="B169" s="83" t="s">
        <v>414</v>
      </c>
      <c r="C169" s="25">
        <v>0</v>
      </c>
      <c r="D169" s="26"/>
      <c r="E169" s="25">
        <f t="shared" si="27"/>
        <v>0</v>
      </c>
      <c r="F169" s="25">
        <v>0</v>
      </c>
      <c r="G169" s="26"/>
      <c r="H169" s="25">
        <f t="shared" si="28"/>
        <v>0</v>
      </c>
    </row>
    <row r="170" spans="1:8" ht="37.5" hidden="1" customHeight="1" thickBot="1" x14ac:dyDescent="0.3">
      <c r="A170" s="67" t="s">
        <v>415</v>
      </c>
      <c r="B170" s="83" t="s">
        <v>416</v>
      </c>
      <c r="C170" s="25">
        <v>0</v>
      </c>
      <c r="D170" s="26"/>
      <c r="E170" s="25">
        <f t="shared" si="27"/>
        <v>0</v>
      </c>
      <c r="F170" s="25">
        <v>0</v>
      </c>
      <c r="G170" s="26"/>
      <c r="H170" s="25">
        <f t="shared" si="28"/>
        <v>0</v>
      </c>
    </row>
    <row r="171" spans="1:8" ht="28.5" hidden="1" customHeight="1" thickBot="1" x14ac:dyDescent="0.3">
      <c r="A171" s="21" t="s">
        <v>626</v>
      </c>
      <c r="B171" s="83" t="s">
        <v>625</v>
      </c>
      <c r="C171" s="25">
        <v>0</v>
      </c>
      <c r="D171" s="26"/>
      <c r="E171" s="25">
        <f t="shared" ref="E171" si="29">SUM(C171:D171)</f>
        <v>0</v>
      </c>
      <c r="F171" s="25">
        <v>0</v>
      </c>
      <c r="G171" s="26"/>
      <c r="H171" s="25">
        <f t="shared" ref="H171" si="30">SUM(F171:G171)</f>
        <v>0</v>
      </c>
    </row>
    <row r="172" spans="1:8" ht="40.5" hidden="1" customHeight="1" thickBot="1" x14ac:dyDescent="0.3">
      <c r="A172" s="68" t="s">
        <v>417</v>
      </c>
      <c r="B172" s="87" t="s">
        <v>127</v>
      </c>
      <c r="C172" s="24">
        <f>SUM(C173:C174)</f>
        <v>0</v>
      </c>
      <c r="D172" s="26"/>
      <c r="E172" s="24">
        <f t="shared" si="27"/>
        <v>0</v>
      </c>
      <c r="F172" s="24">
        <f>SUM(F173:F174)</f>
        <v>0</v>
      </c>
      <c r="G172" s="26"/>
      <c r="H172" s="24">
        <f t="shared" si="28"/>
        <v>0</v>
      </c>
    </row>
    <row r="173" spans="1:8" ht="41.25" hidden="1" customHeight="1" thickBot="1" x14ac:dyDescent="0.3">
      <c r="A173" s="21" t="s">
        <v>418</v>
      </c>
      <c r="B173" s="83" t="s">
        <v>419</v>
      </c>
      <c r="C173" s="25">
        <v>0</v>
      </c>
      <c r="D173" s="26"/>
      <c r="E173" s="25">
        <f t="shared" si="27"/>
        <v>0</v>
      </c>
      <c r="F173" s="25">
        <v>0</v>
      </c>
      <c r="G173" s="26"/>
      <c r="H173" s="25">
        <f t="shared" si="28"/>
        <v>0</v>
      </c>
    </row>
    <row r="174" spans="1:8" ht="43.5" hidden="1" customHeight="1" thickBot="1" x14ac:dyDescent="0.3">
      <c r="A174" s="124" t="s">
        <v>420</v>
      </c>
      <c r="B174" s="84" t="s">
        <v>421</v>
      </c>
      <c r="C174" s="25">
        <v>0</v>
      </c>
      <c r="D174" s="26"/>
      <c r="E174" s="25">
        <f t="shared" si="27"/>
        <v>0</v>
      </c>
      <c r="F174" s="25">
        <v>0</v>
      </c>
      <c r="G174" s="26"/>
      <c r="H174" s="25">
        <f t="shared" si="28"/>
        <v>0</v>
      </c>
    </row>
    <row r="175" spans="1:8" ht="56.25" customHeight="1" x14ac:dyDescent="0.25">
      <c r="A175" s="154" t="s">
        <v>422</v>
      </c>
      <c r="B175" s="85" t="s">
        <v>128</v>
      </c>
      <c r="C175" s="155">
        <f>SUM(C176:C177)</f>
        <v>1896000</v>
      </c>
      <c r="D175" s="26"/>
      <c r="E175" s="24">
        <f t="shared" si="27"/>
        <v>1896000</v>
      </c>
      <c r="F175" s="24">
        <f>SUM(F176:F177)</f>
        <v>1896000</v>
      </c>
      <c r="G175" s="26"/>
      <c r="H175" s="24">
        <f t="shared" si="28"/>
        <v>1896000</v>
      </c>
    </row>
    <row r="176" spans="1:8" ht="30" customHeight="1" x14ac:dyDescent="0.25">
      <c r="A176" s="157" t="s">
        <v>423</v>
      </c>
      <c r="B176" s="133" t="s">
        <v>424</v>
      </c>
      <c r="C176" s="152">
        <v>1680000</v>
      </c>
      <c r="D176" s="26"/>
      <c r="E176" s="25">
        <f t="shared" si="27"/>
        <v>1680000</v>
      </c>
      <c r="F176" s="25">
        <v>1680000</v>
      </c>
      <c r="G176" s="26"/>
      <c r="H176" s="25">
        <f t="shared" si="28"/>
        <v>1680000</v>
      </c>
    </row>
    <row r="177" spans="1:9" ht="30.75" customHeight="1" x14ac:dyDescent="0.25">
      <c r="A177" s="151" t="s">
        <v>425</v>
      </c>
      <c r="B177" s="133" t="s">
        <v>426</v>
      </c>
      <c r="C177" s="152">
        <v>216000</v>
      </c>
      <c r="D177" s="26"/>
      <c r="E177" s="25">
        <f t="shared" si="27"/>
        <v>216000</v>
      </c>
      <c r="F177" s="25">
        <v>216000</v>
      </c>
      <c r="G177" s="26"/>
      <c r="H177" s="25">
        <f t="shared" si="28"/>
        <v>216000</v>
      </c>
    </row>
    <row r="178" spans="1:9" ht="34.9" hidden="1" customHeight="1" x14ac:dyDescent="0.25">
      <c r="A178" s="156" t="s">
        <v>131</v>
      </c>
      <c r="B178" s="126" t="s">
        <v>129</v>
      </c>
      <c r="C178" s="25">
        <f>SUM(C179)</f>
        <v>0</v>
      </c>
      <c r="D178" s="25">
        <v>0</v>
      </c>
      <c r="E178" s="25">
        <f t="shared" si="27"/>
        <v>0</v>
      </c>
      <c r="F178" s="25">
        <f>SUM(F179)</f>
        <v>0</v>
      </c>
      <c r="G178" s="25">
        <v>0</v>
      </c>
      <c r="H178" s="25">
        <f t="shared" si="28"/>
        <v>0</v>
      </c>
    </row>
    <row r="179" spans="1:9" ht="36.6" hidden="1" customHeight="1" x14ac:dyDescent="0.25">
      <c r="A179" s="3" t="s">
        <v>132</v>
      </c>
      <c r="B179" s="11" t="s">
        <v>130</v>
      </c>
      <c r="C179" s="25">
        <v>0</v>
      </c>
      <c r="D179" s="25">
        <v>0</v>
      </c>
      <c r="E179" s="25">
        <f t="shared" si="27"/>
        <v>0</v>
      </c>
      <c r="F179" s="25">
        <v>0</v>
      </c>
      <c r="G179" s="25">
        <v>0</v>
      </c>
      <c r="H179" s="25">
        <f t="shared" si="28"/>
        <v>0</v>
      </c>
    </row>
    <row r="180" spans="1:9" ht="56.25" customHeight="1" x14ac:dyDescent="0.25">
      <c r="A180" s="63" t="s">
        <v>339</v>
      </c>
      <c r="B180" s="12" t="s">
        <v>45</v>
      </c>
      <c r="C180" s="24">
        <f>SUM(C181+C186+C206)</f>
        <v>1000000</v>
      </c>
      <c r="D180" s="24">
        <f>SUM(D181+D186+D206)</f>
        <v>12269533.76</v>
      </c>
      <c r="E180" s="24">
        <f t="shared" si="27"/>
        <v>13269533.76</v>
      </c>
      <c r="F180" s="24">
        <f>SUM(F181+F186+F206)</f>
        <v>1000000</v>
      </c>
      <c r="G180" s="24">
        <f>SUM(G181+G186+G206)</f>
        <v>269778.59000000003</v>
      </c>
      <c r="H180" s="24">
        <f t="shared" si="28"/>
        <v>1269778.5900000001</v>
      </c>
      <c r="I180" s="129"/>
    </row>
    <row r="181" spans="1:9" ht="28.15" customHeight="1" x14ac:dyDescent="0.25">
      <c r="A181" s="117" t="s">
        <v>74</v>
      </c>
      <c r="B181" s="12" t="s">
        <v>144</v>
      </c>
      <c r="C181" s="24">
        <f>SUM(C182+C185)</f>
        <v>500000</v>
      </c>
      <c r="D181" s="24">
        <f>SUM(D182+D185)</f>
        <v>0</v>
      </c>
      <c r="E181" s="24">
        <f t="shared" si="27"/>
        <v>500000</v>
      </c>
      <c r="F181" s="24">
        <f>SUM(F182+F185)</f>
        <v>500000</v>
      </c>
      <c r="G181" s="24">
        <f>SUM(G182+G185)</f>
        <v>0</v>
      </c>
      <c r="H181" s="24">
        <f t="shared" ref="H181:H194" si="31">SUM(F181:G181)</f>
        <v>500000</v>
      </c>
    </row>
    <row r="182" spans="1:9" ht="30" customHeight="1" x14ac:dyDescent="0.25">
      <c r="A182" s="54" t="s">
        <v>475</v>
      </c>
      <c r="B182" s="99" t="s">
        <v>476</v>
      </c>
      <c r="C182" s="25">
        <v>400000</v>
      </c>
      <c r="D182" s="25"/>
      <c r="E182" s="25">
        <f t="shared" si="27"/>
        <v>400000</v>
      </c>
      <c r="F182" s="25">
        <v>400000</v>
      </c>
      <c r="G182" s="25"/>
      <c r="H182" s="25">
        <f t="shared" si="31"/>
        <v>400000</v>
      </c>
    </row>
    <row r="183" spans="1:9" ht="18" hidden="1" customHeight="1" thickBot="1" x14ac:dyDescent="0.3">
      <c r="A183" s="140" t="s">
        <v>303</v>
      </c>
      <c r="B183" s="11"/>
      <c r="C183" s="88">
        <v>1050000</v>
      </c>
      <c r="D183" s="25"/>
      <c r="E183" s="25">
        <f>SUM(C183:D183)</f>
        <v>1050000</v>
      </c>
      <c r="F183" s="25">
        <v>1050000</v>
      </c>
      <c r="G183" s="25"/>
      <c r="H183" s="25">
        <f t="shared" si="31"/>
        <v>1050000</v>
      </c>
    </row>
    <row r="184" spans="1:9" ht="16.5" hidden="1" customHeight="1" thickBot="1" x14ac:dyDescent="0.3">
      <c r="A184" s="111" t="s">
        <v>304</v>
      </c>
      <c r="B184" s="11"/>
      <c r="C184" s="88">
        <v>450000</v>
      </c>
      <c r="D184" s="25"/>
      <c r="E184" s="25">
        <f>SUM(C184:D184)</f>
        <v>450000</v>
      </c>
      <c r="F184" s="25">
        <v>450000</v>
      </c>
      <c r="G184" s="25"/>
      <c r="H184" s="25">
        <f t="shared" si="31"/>
        <v>450000</v>
      </c>
    </row>
    <row r="185" spans="1:9" ht="57.75" customHeight="1" x14ac:dyDescent="0.25">
      <c r="A185" s="108" t="s">
        <v>477</v>
      </c>
      <c r="B185" s="99" t="s">
        <v>478</v>
      </c>
      <c r="C185" s="88">
        <v>100000</v>
      </c>
      <c r="D185" s="25">
        <v>0</v>
      </c>
      <c r="E185" s="25">
        <f>SUM(C185:D185)</f>
        <v>100000</v>
      </c>
      <c r="F185" s="25">
        <v>100000</v>
      </c>
      <c r="G185" s="25"/>
      <c r="H185" s="25">
        <f>SUM(F185:G185)</f>
        <v>100000</v>
      </c>
    </row>
    <row r="186" spans="1:9" ht="56.25" customHeight="1" x14ac:dyDescent="0.25">
      <c r="A186" s="158" t="s">
        <v>479</v>
      </c>
      <c r="B186" s="12" t="s">
        <v>480</v>
      </c>
      <c r="C186" s="89">
        <f>SUM(C187:C205)</f>
        <v>480000</v>
      </c>
      <c r="D186" s="89">
        <f>SUM(D205)</f>
        <v>12000000</v>
      </c>
      <c r="E186" s="24">
        <f>SUM(C186:D186)</f>
        <v>12480000</v>
      </c>
      <c r="F186" s="89">
        <f>SUM(F187:F205)</f>
        <v>480000</v>
      </c>
      <c r="G186" s="89">
        <f>SUM(G187:G205)</f>
        <v>0</v>
      </c>
      <c r="H186" s="24">
        <f>SUM(F186:G186)</f>
        <v>480000</v>
      </c>
      <c r="I186" s="131"/>
    </row>
    <row r="187" spans="1:9" ht="60" hidden="1" customHeight="1" thickBot="1" x14ac:dyDescent="0.3">
      <c r="A187" s="112" t="s">
        <v>241</v>
      </c>
      <c r="B187" s="11" t="s">
        <v>488</v>
      </c>
      <c r="C187" s="78">
        <v>0</v>
      </c>
      <c r="D187" s="25">
        <v>0</v>
      </c>
      <c r="E187" s="25">
        <f t="shared" si="27"/>
        <v>0</v>
      </c>
      <c r="F187" s="25">
        <v>0</v>
      </c>
      <c r="G187" s="25">
        <v>0</v>
      </c>
      <c r="H187" s="25">
        <f t="shared" si="31"/>
        <v>0</v>
      </c>
    </row>
    <row r="188" spans="1:9" ht="50.25" hidden="1" customHeight="1" thickBot="1" x14ac:dyDescent="0.3">
      <c r="A188" s="112" t="s">
        <v>237</v>
      </c>
      <c r="B188" s="11"/>
      <c r="C188" s="25"/>
      <c r="D188" s="25"/>
      <c r="E188" s="25">
        <f t="shared" si="27"/>
        <v>0</v>
      </c>
      <c r="F188" s="25">
        <v>0</v>
      </c>
      <c r="G188" s="25">
        <v>0</v>
      </c>
      <c r="H188" s="25">
        <f t="shared" si="31"/>
        <v>0</v>
      </c>
    </row>
    <row r="189" spans="1:9" ht="2.25" hidden="1" customHeight="1" thickBot="1" x14ac:dyDescent="0.3">
      <c r="A189" s="112" t="s">
        <v>216</v>
      </c>
      <c r="B189" s="11" t="s">
        <v>236</v>
      </c>
      <c r="C189" s="25">
        <v>0</v>
      </c>
      <c r="D189" s="25"/>
      <c r="E189" s="25">
        <f t="shared" si="27"/>
        <v>0</v>
      </c>
      <c r="F189" s="25">
        <v>0</v>
      </c>
      <c r="G189" s="25"/>
      <c r="H189" s="25">
        <f t="shared" si="31"/>
        <v>0</v>
      </c>
    </row>
    <row r="190" spans="1:9" ht="75" hidden="1" customHeight="1" thickBot="1" x14ac:dyDescent="0.3">
      <c r="A190" s="112" t="s">
        <v>242</v>
      </c>
      <c r="B190" s="11" t="s">
        <v>217</v>
      </c>
      <c r="C190" s="25">
        <v>0</v>
      </c>
      <c r="D190" s="25"/>
      <c r="E190" s="25">
        <f t="shared" si="27"/>
        <v>0</v>
      </c>
      <c r="F190" s="25"/>
      <c r="G190" s="25"/>
      <c r="H190" s="25"/>
    </row>
    <row r="191" spans="1:9" ht="89.25" hidden="1" customHeight="1" thickBot="1" x14ac:dyDescent="0.3">
      <c r="A191" s="112" t="s">
        <v>486</v>
      </c>
      <c r="B191" s="11" t="s">
        <v>487</v>
      </c>
      <c r="C191" s="25">
        <v>0</v>
      </c>
      <c r="D191" s="25">
        <v>0</v>
      </c>
      <c r="E191" s="25">
        <f t="shared" si="27"/>
        <v>0</v>
      </c>
      <c r="F191" s="25">
        <v>0</v>
      </c>
      <c r="G191" s="25">
        <v>0</v>
      </c>
      <c r="H191" s="25">
        <f t="shared" si="31"/>
        <v>0</v>
      </c>
    </row>
    <row r="192" spans="1:9" ht="19.5" hidden="1" customHeight="1" thickBot="1" x14ac:dyDescent="0.3">
      <c r="A192" s="21"/>
      <c r="B192" s="11" t="s">
        <v>218</v>
      </c>
      <c r="C192" s="25"/>
      <c r="D192" s="25"/>
      <c r="E192" s="25"/>
      <c r="F192" s="25"/>
      <c r="G192" s="25"/>
      <c r="H192" s="25"/>
    </row>
    <row r="193" spans="1:9" ht="36.75" hidden="1" customHeight="1" thickBot="1" x14ac:dyDescent="0.3">
      <c r="A193" s="113" t="s">
        <v>580</v>
      </c>
      <c r="B193" s="11" t="s">
        <v>700</v>
      </c>
      <c r="C193" s="25">
        <v>0</v>
      </c>
      <c r="D193" s="25"/>
      <c r="E193" s="25">
        <f t="shared" si="27"/>
        <v>0</v>
      </c>
      <c r="F193" s="25">
        <v>0</v>
      </c>
      <c r="G193" s="25"/>
      <c r="H193" s="25">
        <f>SUM(F193:G193)</f>
        <v>0</v>
      </c>
    </row>
    <row r="194" spans="1:9" ht="14.25" hidden="1" customHeight="1" thickBot="1" x14ac:dyDescent="0.3">
      <c r="A194" s="113" t="s">
        <v>481</v>
      </c>
      <c r="B194" s="11"/>
      <c r="C194" s="25"/>
      <c r="D194" s="25">
        <v>0</v>
      </c>
      <c r="E194" s="25">
        <f t="shared" si="27"/>
        <v>0</v>
      </c>
      <c r="F194" s="25">
        <v>0</v>
      </c>
      <c r="G194" s="25">
        <v>0</v>
      </c>
      <c r="H194" s="25">
        <f t="shared" si="31"/>
        <v>0</v>
      </c>
      <c r="I194" s="47"/>
    </row>
    <row r="195" spans="1:9" ht="19.149999999999999" hidden="1" customHeight="1" x14ac:dyDescent="0.25">
      <c r="A195" s="3"/>
      <c r="B195" s="11" t="s">
        <v>219</v>
      </c>
      <c r="C195" s="25"/>
      <c r="D195" s="25"/>
      <c r="E195" s="25"/>
      <c r="F195" s="25"/>
      <c r="G195" s="25"/>
      <c r="H195" s="25"/>
    </row>
    <row r="196" spans="1:9" ht="28.5" customHeight="1" x14ac:dyDescent="0.25">
      <c r="A196" s="3" t="s">
        <v>233</v>
      </c>
      <c r="B196" s="11" t="s">
        <v>485</v>
      </c>
      <c r="C196" s="25">
        <v>20000</v>
      </c>
      <c r="D196" s="25">
        <v>0</v>
      </c>
      <c r="E196" s="25">
        <f t="shared" ref="E196:E240" si="32">SUM(C196:D196)</f>
        <v>20000</v>
      </c>
      <c r="F196" s="25">
        <v>20000</v>
      </c>
      <c r="G196" s="25">
        <v>0</v>
      </c>
      <c r="H196" s="25">
        <f t="shared" ref="H196:H240" si="33">SUM(F196:G196)</f>
        <v>20000</v>
      </c>
    </row>
    <row r="197" spans="1:9" ht="23.25" customHeight="1" x14ac:dyDescent="0.25">
      <c r="A197" s="3" t="s">
        <v>308</v>
      </c>
      <c r="B197" s="11" t="s">
        <v>601</v>
      </c>
      <c r="C197" s="25">
        <v>61000</v>
      </c>
      <c r="D197" s="25"/>
      <c r="E197" s="25">
        <f t="shared" si="32"/>
        <v>61000</v>
      </c>
      <c r="F197" s="25">
        <v>110000</v>
      </c>
      <c r="G197" s="25"/>
      <c r="H197" s="25">
        <f t="shared" si="33"/>
        <v>110000</v>
      </c>
    </row>
    <row r="198" spans="1:9" ht="37.5" hidden="1" customHeight="1" x14ac:dyDescent="0.25">
      <c r="A198" s="3" t="s">
        <v>220</v>
      </c>
      <c r="B198" s="11" t="s">
        <v>307</v>
      </c>
      <c r="C198" s="25">
        <v>0</v>
      </c>
      <c r="D198" s="25">
        <v>0</v>
      </c>
      <c r="E198" s="25">
        <f t="shared" si="32"/>
        <v>0</v>
      </c>
      <c r="F198" s="25">
        <v>0</v>
      </c>
      <c r="G198" s="25">
        <v>0</v>
      </c>
      <c r="H198" s="25">
        <f t="shared" si="33"/>
        <v>0</v>
      </c>
    </row>
    <row r="199" spans="1:9" ht="85.5" hidden="1" customHeight="1" thickBot="1" x14ac:dyDescent="0.3">
      <c r="A199" s="113" t="s">
        <v>306</v>
      </c>
      <c r="B199" s="11"/>
      <c r="C199" s="25"/>
      <c r="D199" s="25"/>
      <c r="E199" s="25">
        <f t="shared" si="32"/>
        <v>0</v>
      </c>
      <c r="F199" s="25">
        <v>0</v>
      </c>
      <c r="G199" s="25"/>
      <c r="H199" s="25">
        <f t="shared" si="33"/>
        <v>0</v>
      </c>
    </row>
    <row r="200" spans="1:9" ht="74.25" hidden="1" customHeight="1" thickBot="1" x14ac:dyDescent="0.3">
      <c r="A200" s="113" t="s">
        <v>238</v>
      </c>
      <c r="B200" s="11" t="s">
        <v>305</v>
      </c>
      <c r="C200" s="25">
        <v>0</v>
      </c>
      <c r="D200" s="25"/>
      <c r="E200" s="25">
        <f t="shared" si="32"/>
        <v>0</v>
      </c>
      <c r="F200" s="25">
        <v>0</v>
      </c>
      <c r="G200" s="25"/>
      <c r="H200" s="25">
        <f t="shared" si="33"/>
        <v>0</v>
      </c>
    </row>
    <row r="201" spans="1:9" ht="84" hidden="1" customHeight="1" x14ac:dyDescent="0.25">
      <c r="A201" s="114" t="s">
        <v>240</v>
      </c>
      <c r="B201" s="11" t="s">
        <v>239</v>
      </c>
      <c r="C201" s="25">
        <v>0</v>
      </c>
      <c r="D201" s="25"/>
      <c r="E201" s="25">
        <f t="shared" si="32"/>
        <v>0</v>
      </c>
      <c r="F201" s="25">
        <v>0</v>
      </c>
      <c r="G201" s="25"/>
      <c r="H201" s="25">
        <f t="shared" si="33"/>
        <v>0</v>
      </c>
    </row>
    <row r="202" spans="1:9" ht="27.75" customHeight="1" x14ac:dyDescent="0.25">
      <c r="A202" s="159" t="s">
        <v>309</v>
      </c>
      <c r="B202" s="11" t="s">
        <v>600</v>
      </c>
      <c r="C202" s="25">
        <v>100000</v>
      </c>
      <c r="D202" s="25"/>
      <c r="E202" s="25">
        <f t="shared" si="32"/>
        <v>100000</v>
      </c>
      <c r="F202" s="25">
        <v>100000</v>
      </c>
      <c r="G202" s="25"/>
      <c r="H202" s="25">
        <f t="shared" si="33"/>
        <v>100000</v>
      </c>
    </row>
    <row r="203" spans="1:9" ht="27.75" customHeight="1" x14ac:dyDescent="0.25">
      <c r="A203" s="108" t="s">
        <v>482</v>
      </c>
      <c r="B203" s="99" t="s">
        <v>598</v>
      </c>
      <c r="C203" s="25">
        <v>150000</v>
      </c>
      <c r="D203" s="25"/>
      <c r="E203" s="25">
        <f t="shared" si="32"/>
        <v>150000</v>
      </c>
      <c r="F203" s="25">
        <v>250000</v>
      </c>
      <c r="G203" s="25"/>
      <c r="H203" s="25">
        <f t="shared" si="33"/>
        <v>250000</v>
      </c>
    </row>
    <row r="204" spans="1:9" ht="27.75" hidden="1" customHeight="1" thickBot="1" x14ac:dyDescent="0.3">
      <c r="A204" s="113" t="s">
        <v>483</v>
      </c>
      <c r="B204" s="11" t="s">
        <v>484</v>
      </c>
      <c r="C204" s="25">
        <v>0</v>
      </c>
      <c r="D204" s="25"/>
      <c r="E204" s="25">
        <f t="shared" si="32"/>
        <v>0</v>
      </c>
      <c r="F204" s="25">
        <v>0</v>
      </c>
      <c r="G204" s="25"/>
      <c r="H204" s="25">
        <f t="shared" si="33"/>
        <v>0</v>
      </c>
    </row>
    <row r="205" spans="1:9" ht="27.75" customHeight="1" x14ac:dyDescent="0.25">
      <c r="A205" s="125" t="s">
        <v>580</v>
      </c>
      <c r="B205" s="11" t="s">
        <v>700</v>
      </c>
      <c r="C205" s="25">
        <v>149000</v>
      </c>
      <c r="D205" s="25">
        <v>12000000</v>
      </c>
      <c r="E205" s="25">
        <f t="shared" si="32"/>
        <v>12149000</v>
      </c>
      <c r="F205" s="25">
        <v>0</v>
      </c>
      <c r="G205" s="25">
        <v>0</v>
      </c>
      <c r="H205" s="25">
        <f t="shared" si="33"/>
        <v>0</v>
      </c>
    </row>
    <row r="206" spans="1:9" ht="44.25" customHeight="1" x14ac:dyDescent="0.25">
      <c r="A206" s="10" t="s">
        <v>474</v>
      </c>
      <c r="B206" s="12" t="s">
        <v>473</v>
      </c>
      <c r="C206" s="24">
        <f>SUM(C207:C208)</f>
        <v>20000</v>
      </c>
      <c r="D206" s="24">
        <f>SUM(D207:D208)</f>
        <v>269533.76</v>
      </c>
      <c r="E206" s="24">
        <f>SUM(C206:D206)</f>
        <v>289533.76</v>
      </c>
      <c r="F206" s="24">
        <f>SUM(F207:F208)</f>
        <v>20000</v>
      </c>
      <c r="G206" s="24">
        <f>SUM(G207:G208)</f>
        <v>269778.59000000003</v>
      </c>
      <c r="H206" s="24">
        <f>SUM(F206:G206)</f>
        <v>289778.59000000003</v>
      </c>
    </row>
    <row r="207" spans="1:9" ht="27.75" customHeight="1" x14ac:dyDescent="0.25">
      <c r="A207" s="115" t="s">
        <v>294</v>
      </c>
      <c r="B207" s="11" t="s">
        <v>599</v>
      </c>
      <c r="C207" s="25">
        <v>0</v>
      </c>
      <c r="D207" s="25">
        <v>269533.76</v>
      </c>
      <c r="E207" s="25">
        <f t="shared" si="32"/>
        <v>269533.76</v>
      </c>
      <c r="F207" s="25"/>
      <c r="G207" s="25">
        <v>269778.59000000003</v>
      </c>
      <c r="H207" s="25">
        <f t="shared" si="33"/>
        <v>269778.59000000003</v>
      </c>
    </row>
    <row r="208" spans="1:9" ht="27" customHeight="1" x14ac:dyDescent="0.25">
      <c r="A208" s="115" t="s">
        <v>294</v>
      </c>
      <c r="B208" s="11" t="s">
        <v>599</v>
      </c>
      <c r="C208" s="25">
        <v>20000</v>
      </c>
      <c r="D208" s="25">
        <v>0</v>
      </c>
      <c r="E208" s="25">
        <f t="shared" si="32"/>
        <v>20000</v>
      </c>
      <c r="F208" s="25">
        <v>20000</v>
      </c>
      <c r="G208" s="25"/>
      <c r="H208" s="25">
        <f t="shared" si="33"/>
        <v>20000</v>
      </c>
    </row>
    <row r="209" spans="1:9" ht="86.25" customHeight="1" x14ac:dyDescent="0.25">
      <c r="A209" s="147" t="s">
        <v>341</v>
      </c>
      <c r="B209" s="12" t="s">
        <v>439</v>
      </c>
      <c r="C209" s="90">
        <f>SUM(C210)</f>
        <v>300000</v>
      </c>
      <c r="D209" s="90">
        <f>SUM(D210)</f>
        <v>7968539.0800000001</v>
      </c>
      <c r="E209" s="91">
        <f>SUM(E210)</f>
        <v>8268539.0800000001</v>
      </c>
      <c r="F209" s="91">
        <f>SUM(F210)</f>
        <v>300000</v>
      </c>
      <c r="G209" s="91">
        <f>SUM(G210)</f>
        <v>7968539.0800000001</v>
      </c>
      <c r="H209" s="91">
        <f>SUM(F209:G209)</f>
        <v>8268539.0800000001</v>
      </c>
      <c r="I209" s="129" t="s">
        <v>699</v>
      </c>
    </row>
    <row r="210" spans="1:9" ht="45.75" customHeight="1" x14ac:dyDescent="0.25">
      <c r="A210" s="107" t="s">
        <v>446</v>
      </c>
      <c r="B210" s="29" t="s">
        <v>447</v>
      </c>
      <c r="C210" s="91">
        <f>SUM(C211:C215)</f>
        <v>300000</v>
      </c>
      <c r="D210" s="91">
        <f>SUM(D211:D215)</f>
        <v>7968539.0800000001</v>
      </c>
      <c r="E210" s="91">
        <f>SUM(C210:D210)</f>
        <v>8268539.0800000001</v>
      </c>
      <c r="F210" s="91">
        <f>SUM(F211:F215)</f>
        <v>300000</v>
      </c>
      <c r="G210" s="91">
        <f>SUM(G211:G215)</f>
        <v>7968539.0800000001</v>
      </c>
      <c r="H210" s="91">
        <f>SUM(F210:G210)</f>
        <v>8268539.0800000001</v>
      </c>
    </row>
    <row r="211" spans="1:9" ht="27" hidden="1" customHeight="1" thickBot="1" x14ac:dyDescent="0.3">
      <c r="A211" s="113" t="s">
        <v>440</v>
      </c>
      <c r="B211" s="83" t="s">
        <v>441</v>
      </c>
      <c r="C211" s="25">
        <v>0</v>
      </c>
      <c r="D211" s="25">
        <v>0</v>
      </c>
      <c r="E211" s="25">
        <f>SUM(C211:D211)</f>
        <v>0</v>
      </c>
      <c r="F211" s="25">
        <v>0</v>
      </c>
      <c r="G211" s="25">
        <v>0</v>
      </c>
      <c r="H211" s="92">
        <f t="shared" ref="H211:H215" si="34">SUM(F211:G211)</f>
        <v>0</v>
      </c>
    </row>
    <row r="212" spans="1:9" ht="27" customHeight="1" x14ac:dyDescent="0.25">
      <c r="A212" s="106" t="s">
        <v>442</v>
      </c>
      <c r="B212" s="84" t="s">
        <v>443</v>
      </c>
      <c r="C212" s="25">
        <v>100000</v>
      </c>
      <c r="D212" s="25">
        <v>0</v>
      </c>
      <c r="E212" s="25">
        <f t="shared" ref="E212:E215" si="35">SUM(C212:D212)</f>
        <v>100000</v>
      </c>
      <c r="F212" s="25">
        <v>100000</v>
      </c>
      <c r="G212" s="25">
        <v>0</v>
      </c>
      <c r="H212" s="92">
        <f t="shared" si="34"/>
        <v>100000</v>
      </c>
    </row>
    <row r="213" spans="1:9" ht="39" customHeight="1" x14ac:dyDescent="0.25">
      <c r="A213" s="108" t="s">
        <v>444</v>
      </c>
      <c r="B213" s="133" t="s">
        <v>445</v>
      </c>
      <c r="C213" s="152">
        <v>100000</v>
      </c>
      <c r="D213" s="25">
        <v>0</v>
      </c>
      <c r="E213" s="25">
        <f t="shared" si="35"/>
        <v>100000</v>
      </c>
      <c r="F213" s="25">
        <v>100000</v>
      </c>
      <c r="G213" s="25">
        <v>0</v>
      </c>
      <c r="H213" s="92">
        <f t="shared" si="34"/>
        <v>100000</v>
      </c>
    </row>
    <row r="214" spans="1:9" ht="39" hidden="1" customHeight="1" thickBot="1" x14ac:dyDescent="0.3">
      <c r="A214" s="106" t="s">
        <v>427</v>
      </c>
      <c r="B214" s="84" t="s">
        <v>448</v>
      </c>
      <c r="C214" s="25">
        <v>0</v>
      </c>
      <c r="D214" s="92">
        <v>0</v>
      </c>
      <c r="E214" s="25">
        <f>SUM(C214:D214)</f>
        <v>0</v>
      </c>
      <c r="F214" s="25">
        <v>0</v>
      </c>
      <c r="G214" s="92">
        <v>0</v>
      </c>
      <c r="H214" s="92">
        <f t="shared" si="34"/>
        <v>0</v>
      </c>
    </row>
    <row r="215" spans="1:9" ht="39" customHeight="1" x14ac:dyDescent="0.25">
      <c r="A215" s="108" t="s">
        <v>427</v>
      </c>
      <c r="B215" s="133" t="s">
        <v>449</v>
      </c>
      <c r="C215" s="152">
        <v>100000</v>
      </c>
      <c r="D215" s="135">
        <v>7968539.0800000001</v>
      </c>
      <c r="E215" s="25">
        <f t="shared" si="35"/>
        <v>8068539.0800000001</v>
      </c>
      <c r="F215" s="25">
        <v>100000</v>
      </c>
      <c r="G215" s="25">
        <v>7968539.0800000001</v>
      </c>
      <c r="H215" s="92">
        <f t="shared" si="34"/>
        <v>8068539.0800000001</v>
      </c>
    </row>
    <row r="216" spans="1:9" ht="58.15" customHeight="1" x14ac:dyDescent="0.25">
      <c r="A216" s="149" t="s">
        <v>342</v>
      </c>
      <c r="B216" s="160" t="s">
        <v>46</v>
      </c>
      <c r="C216" s="24">
        <f>SUM(C217,C219,C221,C224,C228,C230,)</f>
        <v>21417000</v>
      </c>
      <c r="D216" s="24">
        <f>SUM(D217:D225)</f>
        <v>0</v>
      </c>
      <c r="E216" s="24">
        <f t="shared" si="32"/>
        <v>21417000</v>
      </c>
      <c r="F216" s="24">
        <f>SUM(F217,F219,F221,F224,F228,F230,)</f>
        <v>28694000</v>
      </c>
      <c r="G216" s="24">
        <f>SUM(G217:G225)</f>
        <v>0</v>
      </c>
      <c r="H216" s="24">
        <f t="shared" si="33"/>
        <v>28694000</v>
      </c>
      <c r="I216" s="129"/>
    </row>
    <row r="217" spans="1:9" ht="25.5" x14ac:dyDescent="0.25">
      <c r="A217" s="20" t="s">
        <v>75</v>
      </c>
      <c r="B217" s="12" t="s">
        <v>152</v>
      </c>
      <c r="C217" s="25">
        <f>SUM(C218)</f>
        <v>9072000</v>
      </c>
      <c r="D217" s="26">
        <v>0</v>
      </c>
      <c r="E217" s="25">
        <f t="shared" si="32"/>
        <v>9072000</v>
      </c>
      <c r="F217" s="25">
        <f>SUM(F218)</f>
        <v>10993000</v>
      </c>
      <c r="G217" s="26">
        <v>0</v>
      </c>
      <c r="H217" s="25">
        <f t="shared" si="33"/>
        <v>10993000</v>
      </c>
    </row>
    <row r="218" spans="1:9" ht="15" customHeight="1" x14ac:dyDescent="0.25">
      <c r="A218" s="8" t="s">
        <v>117</v>
      </c>
      <c r="B218" s="11" t="s">
        <v>153</v>
      </c>
      <c r="C218" s="25">
        <v>9072000</v>
      </c>
      <c r="D218" s="26">
        <v>0</v>
      </c>
      <c r="E218" s="25">
        <f t="shared" si="32"/>
        <v>9072000</v>
      </c>
      <c r="F218" s="25">
        <v>10993000</v>
      </c>
      <c r="G218" s="26">
        <v>0</v>
      </c>
      <c r="H218" s="25">
        <f t="shared" si="33"/>
        <v>10993000</v>
      </c>
    </row>
    <row r="219" spans="1:9" ht="30" customHeight="1" x14ac:dyDescent="0.25">
      <c r="A219" s="16" t="s">
        <v>76</v>
      </c>
      <c r="B219" s="12" t="s">
        <v>154</v>
      </c>
      <c r="C219" s="25">
        <f>SUM(C220)</f>
        <v>1500000</v>
      </c>
      <c r="D219" s="26">
        <v>0</v>
      </c>
      <c r="E219" s="25">
        <f t="shared" si="32"/>
        <v>1500000</v>
      </c>
      <c r="F219" s="25">
        <f>SUM(F220)</f>
        <v>1500000</v>
      </c>
      <c r="G219" s="26">
        <v>0</v>
      </c>
      <c r="H219" s="25">
        <f t="shared" si="33"/>
        <v>1500000</v>
      </c>
    </row>
    <row r="220" spans="1:9" ht="27" customHeight="1" x14ac:dyDescent="0.25">
      <c r="A220" s="8" t="s">
        <v>47</v>
      </c>
      <c r="B220" s="11" t="s">
        <v>155</v>
      </c>
      <c r="C220" s="25">
        <v>1500000</v>
      </c>
      <c r="D220" s="26">
        <v>0</v>
      </c>
      <c r="E220" s="25">
        <f t="shared" si="32"/>
        <v>1500000</v>
      </c>
      <c r="F220" s="25">
        <v>1500000</v>
      </c>
      <c r="G220" s="26">
        <v>0</v>
      </c>
      <c r="H220" s="25">
        <f t="shared" si="33"/>
        <v>1500000</v>
      </c>
    </row>
    <row r="221" spans="1:9" ht="55.5" customHeight="1" x14ac:dyDescent="0.25">
      <c r="A221" s="20" t="s">
        <v>109</v>
      </c>
      <c r="B221" s="12" t="s">
        <v>156</v>
      </c>
      <c r="C221" s="25">
        <f>SUM(C222)</f>
        <v>7678000</v>
      </c>
      <c r="D221" s="26">
        <v>0</v>
      </c>
      <c r="E221" s="25">
        <f t="shared" si="32"/>
        <v>7678000</v>
      </c>
      <c r="F221" s="25">
        <f>SUM(F222)</f>
        <v>10034000</v>
      </c>
      <c r="G221" s="26">
        <v>0</v>
      </c>
      <c r="H221" s="25">
        <f t="shared" si="33"/>
        <v>10034000</v>
      </c>
    </row>
    <row r="222" spans="1:9" ht="31.15" customHeight="1" x14ac:dyDescent="0.25">
      <c r="A222" s="103" t="s">
        <v>169</v>
      </c>
      <c r="B222" s="11" t="s">
        <v>157</v>
      </c>
      <c r="C222" s="25">
        <v>7678000</v>
      </c>
      <c r="D222" s="26">
        <v>0</v>
      </c>
      <c r="E222" s="25">
        <f t="shared" si="32"/>
        <v>7678000</v>
      </c>
      <c r="F222" s="25">
        <v>10034000</v>
      </c>
      <c r="G222" s="26">
        <v>0</v>
      </c>
      <c r="H222" s="25">
        <f t="shared" si="33"/>
        <v>10034000</v>
      </c>
    </row>
    <row r="223" spans="1:9" ht="16.149999999999999" hidden="1" customHeight="1" x14ac:dyDescent="0.25">
      <c r="A223" s="116" t="s">
        <v>118</v>
      </c>
      <c r="B223" s="11" t="s">
        <v>196</v>
      </c>
      <c r="C223" s="25">
        <v>0</v>
      </c>
      <c r="D223" s="25">
        <v>0</v>
      </c>
      <c r="E223" s="25">
        <f t="shared" si="32"/>
        <v>0</v>
      </c>
      <c r="F223" s="25">
        <v>0</v>
      </c>
      <c r="G223" s="25">
        <v>0</v>
      </c>
      <c r="H223" s="25">
        <f t="shared" si="33"/>
        <v>0</v>
      </c>
    </row>
    <row r="224" spans="1:9" ht="50.25" customHeight="1" x14ac:dyDescent="0.25">
      <c r="A224" s="109" t="s">
        <v>119</v>
      </c>
      <c r="B224" s="12" t="s">
        <v>158</v>
      </c>
      <c r="C224" s="25">
        <f>SUM(C225:C227)</f>
        <v>600000</v>
      </c>
      <c r="D224" s="25">
        <f>SUM(D225:D226)</f>
        <v>0</v>
      </c>
      <c r="E224" s="25">
        <f t="shared" si="32"/>
        <v>600000</v>
      </c>
      <c r="F224" s="25">
        <f>SUM(F225)</f>
        <v>600000</v>
      </c>
      <c r="G224" s="26">
        <v>0</v>
      </c>
      <c r="H224" s="25">
        <f t="shared" si="33"/>
        <v>600000</v>
      </c>
    </row>
    <row r="225" spans="1:8" ht="77.45" customHeight="1" x14ac:dyDescent="0.25">
      <c r="A225" s="103" t="s">
        <v>170</v>
      </c>
      <c r="B225" s="11" t="s">
        <v>159</v>
      </c>
      <c r="C225" s="25">
        <v>600000</v>
      </c>
      <c r="D225" s="26">
        <v>0</v>
      </c>
      <c r="E225" s="25">
        <f t="shared" si="32"/>
        <v>600000</v>
      </c>
      <c r="F225" s="25">
        <v>600000</v>
      </c>
      <c r="G225" s="26">
        <v>0</v>
      </c>
      <c r="H225" s="25">
        <f t="shared" si="33"/>
        <v>600000</v>
      </c>
    </row>
    <row r="226" spans="1:8" ht="111.75" hidden="1" customHeight="1" x14ac:dyDescent="0.25">
      <c r="A226" s="103" t="s">
        <v>367</v>
      </c>
      <c r="B226" s="11" t="s">
        <v>368</v>
      </c>
      <c r="C226" s="25">
        <v>0</v>
      </c>
      <c r="D226" s="25">
        <v>0</v>
      </c>
      <c r="E226" s="25">
        <f t="shared" si="32"/>
        <v>0</v>
      </c>
      <c r="F226" s="25">
        <v>0</v>
      </c>
      <c r="G226" s="26">
        <v>0</v>
      </c>
      <c r="H226" s="25">
        <f t="shared" si="33"/>
        <v>0</v>
      </c>
    </row>
    <row r="227" spans="1:8" ht="96.75" hidden="1" customHeight="1" x14ac:dyDescent="0.25">
      <c r="A227" s="103" t="s">
        <v>469</v>
      </c>
      <c r="B227" s="11" t="s">
        <v>470</v>
      </c>
      <c r="C227" s="25">
        <v>0</v>
      </c>
      <c r="D227" s="25"/>
      <c r="E227" s="25">
        <f t="shared" si="32"/>
        <v>0</v>
      </c>
      <c r="F227" s="25"/>
      <c r="G227" s="26"/>
      <c r="H227" s="25"/>
    </row>
    <row r="228" spans="1:8" s="47" customFormat="1" ht="41.45" customHeight="1" x14ac:dyDescent="0.25">
      <c r="A228" s="109" t="s">
        <v>120</v>
      </c>
      <c r="B228" s="11" t="s">
        <v>160</v>
      </c>
      <c r="C228" s="25">
        <f>SUM(C229)</f>
        <v>2267000</v>
      </c>
      <c r="D228" s="26">
        <v>0</v>
      </c>
      <c r="E228" s="25">
        <f t="shared" si="32"/>
        <v>2267000</v>
      </c>
      <c r="F228" s="25">
        <f>SUM(F229)</f>
        <v>5267000</v>
      </c>
      <c r="G228" s="26">
        <v>0</v>
      </c>
      <c r="H228" s="25">
        <f t="shared" si="33"/>
        <v>5267000</v>
      </c>
    </row>
    <row r="229" spans="1:8" ht="66" customHeight="1" x14ac:dyDescent="0.25">
      <c r="A229" s="103" t="s">
        <v>171</v>
      </c>
      <c r="B229" s="11" t="s">
        <v>161</v>
      </c>
      <c r="C229" s="25">
        <v>2267000</v>
      </c>
      <c r="D229" s="26">
        <v>0</v>
      </c>
      <c r="E229" s="25">
        <f t="shared" si="32"/>
        <v>2267000</v>
      </c>
      <c r="F229" s="25">
        <v>5267000</v>
      </c>
      <c r="G229" s="26">
        <v>0</v>
      </c>
      <c r="H229" s="25">
        <f t="shared" si="33"/>
        <v>5267000</v>
      </c>
    </row>
    <row r="230" spans="1:8" ht="41.25" customHeight="1" x14ac:dyDescent="0.25">
      <c r="A230" s="109" t="s">
        <v>310</v>
      </c>
      <c r="B230" s="11" t="s">
        <v>311</v>
      </c>
      <c r="C230" s="25">
        <f>SUM(C231:C233)</f>
        <v>300000</v>
      </c>
      <c r="D230" s="26"/>
      <c r="E230" s="25">
        <f t="shared" si="32"/>
        <v>300000</v>
      </c>
      <c r="F230" s="25">
        <f>SUM(F231:F233)</f>
        <v>300000</v>
      </c>
      <c r="G230" s="26"/>
      <c r="H230" s="25">
        <f t="shared" si="33"/>
        <v>300000</v>
      </c>
    </row>
    <row r="231" spans="1:8" ht="39.75" hidden="1" customHeight="1" x14ac:dyDescent="0.25">
      <c r="A231" s="116" t="s">
        <v>471</v>
      </c>
      <c r="B231" s="11" t="s">
        <v>472</v>
      </c>
      <c r="C231" s="25">
        <v>0</v>
      </c>
      <c r="D231" s="26"/>
      <c r="E231" s="25">
        <f>SUM(C231:D231)</f>
        <v>0</v>
      </c>
      <c r="F231" s="25">
        <v>0</v>
      </c>
      <c r="G231" s="26"/>
      <c r="H231" s="25">
        <f>SUM(F231:G231)</f>
        <v>0</v>
      </c>
    </row>
    <row r="232" spans="1:8" ht="90.75" hidden="1" customHeight="1" x14ac:dyDescent="0.25">
      <c r="A232" s="103" t="s">
        <v>605</v>
      </c>
      <c r="B232" s="11" t="s">
        <v>606</v>
      </c>
      <c r="C232" s="25">
        <v>0</v>
      </c>
      <c r="D232" s="26"/>
      <c r="E232" s="25">
        <f t="shared" si="32"/>
        <v>0</v>
      </c>
      <c r="F232" s="25">
        <v>0</v>
      </c>
      <c r="G232" s="26"/>
      <c r="H232" s="25">
        <f t="shared" si="33"/>
        <v>0</v>
      </c>
    </row>
    <row r="233" spans="1:8" ht="29.25" customHeight="1" x14ac:dyDescent="0.25">
      <c r="A233" s="116" t="s">
        <v>697</v>
      </c>
      <c r="B233" s="11" t="s">
        <v>696</v>
      </c>
      <c r="C233" s="25">
        <v>300000</v>
      </c>
      <c r="D233" s="26"/>
      <c r="E233" s="25">
        <f>SUM(C233:D233)</f>
        <v>300000</v>
      </c>
      <c r="F233" s="25">
        <v>300000</v>
      </c>
      <c r="G233" s="26"/>
      <c r="H233" s="25">
        <f>SUM(F233:G233)</f>
        <v>300000</v>
      </c>
    </row>
    <row r="234" spans="1:8" ht="86.25" x14ac:dyDescent="0.25">
      <c r="A234" s="63" t="s">
        <v>511</v>
      </c>
      <c r="B234" s="12" t="s">
        <v>48</v>
      </c>
      <c r="C234" s="24">
        <f>SUM(C235,C239,C241,C243)</f>
        <v>7123000</v>
      </c>
      <c r="D234" s="46">
        <v>0</v>
      </c>
      <c r="E234" s="24">
        <f t="shared" si="32"/>
        <v>7123000</v>
      </c>
      <c r="F234" s="24">
        <f>SUM(F235,F239,F241,F243)</f>
        <v>7363000</v>
      </c>
      <c r="G234" s="46">
        <v>0</v>
      </c>
      <c r="H234" s="24">
        <f t="shared" si="33"/>
        <v>7363000</v>
      </c>
    </row>
    <row r="235" spans="1:8" ht="51.75" x14ac:dyDescent="0.25">
      <c r="A235" s="117" t="s">
        <v>512</v>
      </c>
      <c r="B235" s="12" t="s">
        <v>147</v>
      </c>
      <c r="C235" s="24">
        <f>SUM(C236)</f>
        <v>300000</v>
      </c>
      <c r="D235" s="46">
        <v>0</v>
      </c>
      <c r="E235" s="24">
        <f t="shared" si="32"/>
        <v>300000</v>
      </c>
      <c r="F235" s="24">
        <f>SUM(F236)</f>
        <v>300000</v>
      </c>
      <c r="G235" s="46">
        <v>0</v>
      </c>
      <c r="H235" s="24">
        <f t="shared" si="33"/>
        <v>300000</v>
      </c>
    </row>
    <row r="236" spans="1:8" ht="40.5" customHeight="1" x14ac:dyDescent="0.25">
      <c r="A236" s="4" t="s">
        <v>513</v>
      </c>
      <c r="B236" s="12" t="s">
        <v>494</v>
      </c>
      <c r="C236" s="24">
        <v>300000</v>
      </c>
      <c r="D236" s="26">
        <v>0</v>
      </c>
      <c r="E236" s="24">
        <f t="shared" si="32"/>
        <v>300000</v>
      </c>
      <c r="F236" s="24">
        <v>300000</v>
      </c>
      <c r="G236" s="46">
        <v>0</v>
      </c>
      <c r="H236" s="24">
        <f t="shared" si="33"/>
        <v>300000</v>
      </c>
    </row>
    <row r="237" spans="1:8" ht="19.5" hidden="1" customHeight="1" x14ac:dyDescent="0.25">
      <c r="A237" s="4" t="s">
        <v>102</v>
      </c>
      <c r="B237" s="11"/>
      <c r="C237" s="25">
        <v>700000</v>
      </c>
      <c r="D237" s="26">
        <v>0</v>
      </c>
      <c r="E237" s="25">
        <f t="shared" si="32"/>
        <v>700000</v>
      </c>
      <c r="F237" s="25">
        <v>700000</v>
      </c>
      <c r="G237" s="26">
        <v>0</v>
      </c>
      <c r="H237" s="25">
        <f t="shared" si="33"/>
        <v>700000</v>
      </c>
    </row>
    <row r="238" spans="1:8" ht="22.5" hidden="1" customHeight="1" x14ac:dyDescent="0.25">
      <c r="A238" s="4" t="s">
        <v>103</v>
      </c>
      <c r="B238" s="11"/>
      <c r="C238" s="25">
        <v>650000</v>
      </c>
      <c r="D238" s="26">
        <v>0</v>
      </c>
      <c r="E238" s="25">
        <f t="shared" si="32"/>
        <v>650000</v>
      </c>
      <c r="F238" s="25">
        <v>650000</v>
      </c>
      <c r="G238" s="26">
        <v>0</v>
      </c>
      <c r="H238" s="25">
        <f t="shared" si="33"/>
        <v>650000</v>
      </c>
    </row>
    <row r="239" spans="1:8" ht="66.75" customHeight="1" x14ac:dyDescent="0.25">
      <c r="A239" s="117" t="s">
        <v>514</v>
      </c>
      <c r="B239" s="12" t="s">
        <v>148</v>
      </c>
      <c r="C239" s="24">
        <f>SUM(C240:C240)</f>
        <v>6523000</v>
      </c>
      <c r="D239" s="46">
        <v>0</v>
      </c>
      <c r="E239" s="24">
        <f t="shared" si="32"/>
        <v>6523000</v>
      </c>
      <c r="F239" s="24">
        <f>SUM(F240:F241)</f>
        <v>6763000</v>
      </c>
      <c r="G239" s="46">
        <v>0</v>
      </c>
      <c r="H239" s="25">
        <f t="shared" si="33"/>
        <v>6763000</v>
      </c>
    </row>
    <row r="240" spans="1:8" ht="35.450000000000003" customHeight="1" x14ac:dyDescent="0.25">
      <c r="A240" s="3" t="s">
        <v>2</v>
      </c>
      <c r="B240" s="11" t="s">
        <v>149</v>
      </c>
      <c r="C240" s="25">
        <v>6523000</v>
      </c>
      <c r="D240" s="26">
        <v>0</v>
      </c>
      <c r="E240" s="25">
        <f t="shared" si="32"/>
        <v>6523000</v>
      </c>
      <c r="F240" s="25">
        <v>6763000</v>
      </c>
      <c r="G240" s="26">
        <v>0</v>
      </c>
      <c r="H240" s="25">
        <f t="shared" si="33"/>
        <v>6763000</v>
      </c>
    </row>
    <row r="241" spans="1:8" ht="46.5" hidden="1" customHeight="1" x14ac:dyDescent="0.25">
      <c r="A241" s="10" t="s">
        <v>515</v>
      </c>
      <c r="B241" s="12" t="s">
        <v>197</v>
      </c>
      <c r="C241" s="24">
        <f>SUM(C242)</f>
        <v>0</v>
      </c>
      <c r="D241" s="93"/>
      <c r="E241" s="24">
        <f t="shared" ref="E241:E272" si="36">SUM(C241:D241)</f>
        <v>0</v>
      </c>
      <c r="F241" s="81">
        <v>0</v>
      </c>
      <c r="G241" s="93"/>
    </row>
    <row r="242" spans="1:8" ht="24" hidden="1" customHeight="1" x14ac:dyDescent="0.25">
      <c r="A242" s="3" t="s">
        <v>207</v>
      </c>
      <c r="B242" s="11" t="s">
        <v>208</v>
      </c>
      <c r="C242" s="25">
        <v>0</v>
      </c>
      <c r="D242" s="25"/>
      <c r="E242" s="25">
        <v>0</v>
      </c>
      <c r="F242" s="24"/>
      <c r="G242" s="25"/>
      <c r="H242" s="25">
        <f t="shared" ref="H242:H272" si="37">SUM(F242:G242)</f>
        <v>0</v>
      </c>
    </row>
    <row r="243" spans="1:8" ht="56.25" customHeight="1" x14ac:dyDescent="0.25">
      <c r="A243" s="10" t="s">
        <v>516</v>
      </c>
      <c r="B243" s="12" t="s">
        <v>198</v>
      </c>
      <c r="C243" s="24">
        <f>SUM(C244)</f>
        <v>300000</v>
      </c>
      <c r="D243" s="94"/>
      <c r="E243" s="24">
        <f>SUM(C243:D243)</f>
        <v>300000</v>
      </c>
      <c r="F243" s="24">
        <f>SUM(F244)</f>
        <v>300000</v>
      </c>
      <c r="G243" s="25"/>
      <c r="H243" s="25">
        <f>SUM(H244)</f>
        <v>300000</v>
      </c>
    </row>
    <row r="244" spans="1:8" ht="29.25" customHeight="1" x14ac:dyDescent="0.25">
      <c r="A244" s="3" t="s">
        <v>712</v>
      </c>
      <c r="B244" s="11" t="s">
        <v>517</v>
      </c>
      <c r="C244" s="25">
        <v>300000</v>
      </c>
      <c r="D244" s="25"/>
      <c r="E244" s="25">
        <f t="shared" si="36"/>
        <v>300000</v>
      </c>
      <c r="F244" s="25">
        <v>300000</v>
      </c>
      <c r="G244" s="95"/>
      <c r="H244" s="25">
        <f t="shared" si="37"/>
        <v>300000</v>
      </c>
    </row>
    <row r="245" spans="1:8" s="47" customFormat="1" ht="61.5" customHeight="1" x14ac:dyDescent="0.25">
      <c r="A245" s="39" t="s">
        <v>343</v>
      </c>
      <c r="B245" s="12" t="s">
        <v>344</v>
      </c>
      <c r="C245" s="24">
        <f>SUM(C246+C252)</f>
        <v>170000</v>
      </c>
      <c r="D245" s="96">
        <v>0</v>
      </c>
      <c r="E245" s="24">
        <f t="shared" si="36"/>
        <v>170000</v>
      </c>
      <c r="F245" s="24">
        <f>SUM(F246+F252)</f>
        <v>170000</v>
      </c>
      <c r="G245" s="96">
        <v>0</v>
      </c>
      <c r="H245" s="24">
        <f t="shared" si="37"/>
        <v>170000</v>
      </c>
    </row>
    <row r="246" spans="1:8" ht="38.450000000000003" customHeight="1" x14ac:dyDescent="0.25">
      <c r="A246" s="118" t="s">
        <v>608</v>
      </c>
      <c r="B246" s="12" t="s">
        <v>458</v>
      </c>
      <c r="C246" s="24">
        <f>SUM(C247)</f>
        <v>140000</v>
      </c>
      <c r="D246" s="96">
        <v>0</v>
      </c>
      <c r="E246" s="24">
        <f t="shared" si="36"/>
        <v>140000</v>
      </c>
      <c r="F246" s="24">
        <f>SUM(F247)</f>
        <v>140000</v>
      </c>
      <c r="G246" s="97">
        <v>0</v>
      </c>
      <c r="H246" s="25">
        <f t="shared" si="37"/>
        <v>140000</v>
      </c>
    </row>
    <row r="247" spans="1:8" ht="55.9" customHeight="1" x14ac:dyDescent="0.25">
      <c r="A247" s="105" t="s">
        <v>459</v>
      </c>
      <c r="B247" s="99" t="s">
        <v>460</v>
      </c>
      <c r="C247" s="25">
        <f>SUM(C248:C248)</f>
        <v>140000</v>
      </c>
      <c r="D247" s="97">
        <v>0</v>
      </c>
      <c r="E247" s="25">
        <f t="shared" si="36"/>
        <v>140000</v>
      </c>
      <c r="F247" s="25">
        <f>SUM(F248:F248)</f>
        <v>140000</v>
      </c>
      <c r="G247" s="96">
        <v>0</v>
      </c>
      <c r="H247" s="25">
        <f t="shared" si="37"/>
        <v>140000</v>
      </c>
    </row>
    <row r="248" spans="1:8" ht="39" customHeight="1" x14ac:dyDescent="0.25">
      <c r="A248" s="108" t="s">
        <v>212</v>
      </c>
      <c r="B248" s="99" t="s">
        <v>630</v>
      </c>
      <c r="C248" s="25">
        <v>140000</v>
      </c>
      <c r="D248" s="97">
        <v>0</v>
      </c>
      <c r="E248" s="25">
        <f t="shared" si="36"/>
        <v>140000</v>
      </c>
      <c r="F248" s="25">
        <v>140000</v>
      </c>
      <c r="G248" s="97">
        <v>0</v>
      </c>
      <c r="H248" s="25">
        <f t="shared" si="37"/>
        <v>140000</v>
      </c>
    </row>
    <row r="249" spans="1:8" ht="55.9" hidden="1" customHeight="1" thickBot="1" x14ac:dyDescent="0.3">
      <c r="A249" s="138" t="s">
        <v>631</v>
      </c>
      <c r="B249" s="12" t="s">
        <v>627</v>
      </c>
      <c r="C249" s="25">
        <f>SUM(C250:C250)</f>
        <v>0</v>
      </c>
      <c r="D249" s="97">
        <v>0</v>
      </c>
      <c r="E249" s="25">
        <f t="shared" ref="E249:E250" si="38">SUM(C249:D249)</f>
        <v>0</v>
      </c>
      <c r="F249" s="25">
        <f>SUM(F250:F250)</f>
        <v>0</v>
      </c>
      <c r="G249" s="96">
        <v>0</v>
      </c>
      <c r="H249" s="25">
        <f t="shared" ref="H249:H250" si="39">SUM(F249:G249)</f>
        <v>0</v>
      </c>
    </row>
    <row r="250" spans="1:8" ht="45.75" hidden="1" customHeight="1" thickBot="1" x14ac:dyDescent="0.3">
      <c r="A250" s="113" t="s">
        <v>632</v>
      </c>
      <c r="B250" s="11" t="s">
        <v>628</v>
      </c>
      <c r="C250" s="25">
        <v>0</v>
      </c>
      <c r="D250" s="97">
        <v>0</v>
      </c>
      <c r="E250" s="25">
        <f t="shared" si="38"/>
        <v>0</v>
      </c>
      <c r="F250" s="25">
        <v>0</v>
      </c>
      <c r="G250" s="97">
        <v>0</v>
      </c>
      <c r="H250" s="25">
        <f t="shared" si="39"/>
        <v>0</v>
      </c>
    </row>
    <row r="251" spans="1:8" ht="56.25" hidden="1" customHeight="1" thickBot="1" x14ac:dyDescent="0.3">
      <c r="A251" s="106" t="s">
        <v>633</v>
      </c>
      <c r="B251" s="11" t="s">
        <v>629</v>
      </c>
      <c r="C251" s="25">
        <v>0</v>
      </c>
      <c r="D251" s="97">
        <v>0</v>
      </c>
      <c r="E251" s="25">
        <f t="shared" ref="E251" si="40">SUM(C251:D251)</f>
        <v>0</v>
      </c>
      <c r="F251" s="25">
        <v>0</v>
      </c>
      <c r="G251" s="97">
        <v>0</v>
      </c>
      <c r="H251" s="25">
        <f t="shared" ref="H251" si="41">SUM(F251:G251)</f>
        <v>0</v>
      </c>
    </row>
    <row r="252" spans="1:8" ht="69" customHeight="1" x14ac:dyDescent="0.25">
      <c r="A252" s="107" t="s">
        <v>243</v>
      </c>
      <c r="B252" s="137" t="s">
        <v>461</v>
      </c>
      <c r="C252" s="24">
        <f>SUM(C253)</f>
        <v>30000</v>
      </c>
      <c r="D252" s="24">
        <v>0</v>
      </c>
      <c r="E252" s="24">
        <f t="shared" si="36"/>
        <v>30000</v>
      </c>
      <c r="F252" s="24">
        <f>SUM(F253)</f>
        <v>30000</v>
      </c>
      <c r="G252" s="24">
        <v>0</v>
      </c>
      <c r="H252" s="24">
        <f t="shared" si="37"/>
        <v>30000</v>
      </c>
    </row>
    <row r="253" spans="1:8" ht="28.5" customHeight="1" x14ac:dyDescent="0.25">
      <c r="A253" s="108" t="s">
        <v>619</v>
      </c>
      <c r="B253" s="99" t="s">
        <v>563</v>
      </c>
      <c r="C253" s="28">
        <v>30000</v>
      </c>
      <c r="D253" s="25">
        <v>0</v>
      </c>
      <c r="E253" s="25">
        <f t="shared" si="36"/>
        <v>30000</v>
      </c>
      <c r="F253" s="28">
        <v>30000</v>
      </c>
      <c r="G253" s="25">
        <v>0</v>
      </c>
      <c r="H253" s="25">
        <f t="shared" si="37"/>
        <v>30000</v>
      </c>
    </row>
    <row r="254" spans="1:8" ht="16.899999999999999" hidden="1" customHeight="1" thickBot="1" x14ac:dyDescent="0.3">
      <c r="A254" s="38" t="s">
        <v>112</v>
      </c>
      <c r="B254" s="11" t="s">
        <v>179</v>
      </c>
      <c r="C254" s="24"/>
      <c r="D254" s="24"/>
      <c r="E254" s="25">
        <f t="shared" si="36"/>
        <v>0</v>
      </c>
      <c r="F254" s="24"/>
      <c r="G254" s="24"/>
      <c r="H254" s="25">
        <f t="shared" si="37"/>
        <v>0</v>
      </c>
    </row>
    <row r="255" spans="1:8" ht="21.6" hidden="1" customHeight="1" thickBot="1" x14ac:dyDescent="0.3">
      <c r="A255" s="37" t="s">
        <v>113</v>
      </c>
      <c r="B255" s="11" t="s">
        <v>146</v>
      </c>
      <c r="C255" s="24"/>
      <c r="D255" s="25"/>
      <c r="E255" s="25">
        <f t="shared" si="36"/>
        <v>0</v>
      </c>
      <c r="F255" s="24"/>
      <c r="G255" s="25"/>
      <c r="H255" s="25">
        <f t="shared" si="37"/>
        <v>0</v>
      </c>
    </row>
    <row r="256" spans="1:8" ht="57.75" x14ac:dyDescent="0.25">
      <c r="A256" s="63" t="s">
        <v>345</v>
      </c>
      <c r="B256" s="12" t="s">
        <v>49</v>
      </c>
      <c r="C256" s="24">
        <f>SUM(C257,C260,C262)</f>
        <v>1000000</v>
      </c>
      <c r="D256" s="24">
        <f>SUM(D257)</f>
        <v>1313697.82</v>
      </c>
      <c r="E256" s="24">
        <f t="shared" si="36"/>
        <v>2313697.8200000003</v>
      </c>
      <c r="F256" s="24">
        <f>SUM(F257,F260,F262)</f>
        <v>1000000</v>
      </c>
      <c r="G256" s="24">
        <f>SUM(G257)</f>
        <v>1285017.24</v>
      </c>
      <c r="H256" s="24">
        <f t="shared" si="37"/>
        <v>2285017.2400000002</v>
      </c>
    </row>
    <row r="257" spans="1:10" ht="57.75" x14ac:dyDescent="0.25">
      <c r="A257" s="39" t="s">
        <v>346</v>
      </c>
      <c r="B257" s="12" t="s">
        <v>495</v>
      </c>
      <c r="C257" s="24">
        <f>SUM(C259)</f>
        <v>500000</v>
      </c>
      <c r="D257" s="24">
        <f>SUM(D258:D259)</f>
        <v>1313697.82</v>
      </c>
      <c r="E257" s="24">
        <f t="shared" si="36"/>
        <v>1813697.82</v>
      </c>
      <c r="F257" s="24">
        <f>SUM(F259)</f>
        <v>500000</v>
      </c>
      <c r="G257" s="24">
        <f>SUM(G258:G259)</f>
        <v>1285017.24</v>
      </c>
      <c r="H257" s="24">
        <f t="shared" si="37"/>
        <v>1785017.24</v>
      </c>
    </row>
    <row r="258" spans="1:10" ht="40.5" x14ac:dyDescent="0.25">
      <c r="A258" s="18" t="s">
        <v>209</v>
      </c>
      <c r="B258" s="11" t="s">
        <v>496</v>
      </c>
      <c r="C258" s="25">
        <f>SUM(C259)</f>
        <v>500000</v>
      </c>
      <c r="D258" s="26">
        <v>0</v>
      </c>
      <c r="E258" s="25">
        <f t="shared" si="36"/>
        <v>500000</v>
      </c>
      <c r="F258" s="25">
        <f>SUM(F259)</f>
        <v>500000</v>
      </c>
      <c r="G258" s="26">
        <v>0</v>
      </c>
      <c r="H258" s="25">
        <f t="shared" si="37"/>
        <v>500000</v>
      </c>
    </row>
    <row r="259" spans="1:10" ht="30" customHeight="1" x14ac:dyDescent="0.25">
      <c r="A259" s="3" t="s">
        <v>704</v>
      </c>
      <c r="B259" s="11" t="s">
        <v>497</v>
      </c>
      <c r="C259" s="25">
        <v>500000</v>
      </c>
      <c r="D259" s="25">
        <v>1313697.82</v>
      </c>
      <c r="E259" s="25">
        <f t="shared" si="36"/>
        <v>1813697.82</v>
      </c>
      <c r="F259" s="25">
        <v>500000</v>
      </c>
      <c r="G259" s="25">
        <v>1285017.24</v>
      </c>
      <c r="H259" s="25">
        <f t="shared" si="37"/>
        <v>1785017.24</v>
      </c>
      <c r="I259" s="49"/>
      <c r="J259" s="49"/>
    </row>
    <row r="260" spans="1:10" ht="28.9" customHeight="1" x14ac:dyDescent="0.25">
      <c r="A260" s="10" t="s">
        <v>77</v>
      </c>
      <c r="B260" s="12" t="s">
        <v>498</v>
      </c>
      <c r="C260" s="24">
        <f>SUM(C261)</f>
        <v>480000</v>
      </c>
      <c r="D260" s="24">
        <v>0</v>
      </c>
      <c r="E260" s="25">
        <f t="shared" si="36"/>
        <v>480000</v>
      </c>
      <c r="F260" s="24">
        <f>SUM(F261)</f>
        <v>480000</v>
      </c>
      <c r="G260" s="24">
        <v>0</v>
      </c>
      <c r="H260" s="25">
        <f t="shared" si="37"/>
        <v>480000</v>
      </c>
    </row>
    <row r="261" spans="1:10" ht="13.15" customHeight="1" x14ac:dyDescent="0.25">
      <c r="A261" s="3" t="s">
        <v>6</v>
      </c>
      <c r="B261" s="11" t="s">
        <v>499</v>
      </c>
      <c r="C261" s="25">
        <v>480000</v>
      </c>
      <c r="D261" s="25">
        <v>0</v>
      </c>
      <c r="E261" s="25">
        <f t="shared" si="36"/>
        <v>480000</v>
      </c>
      <c r="F261" s="25">
        <v>480000</v>
      </c>
      <c r="G261" s="25">
        <v>0</v>
      </c>
      <c r="H261" s="25">
        <f t="shared" si="37"/>
        <v>480000</v>
      </c>
    </row>
    <row r="262" spans="1:10" ht="26.25" x14ac:dyDescent="0.25">
      <c r="A262" s="10" t="s">
        <v>145</v>
      </c>
      <c r="B262" s="12" t="s">
        <v>500</v>
      </c>
      <c r="C262" s="24">
        <f>SUM(C263)</f>
        <v>20000</v>
      </c>
      <c r="D262" s="26">
        <v>0</v>
      </c>
      <c r="E262" s="25">
        <f t="shared" si="36"/>
        <v>20000</v>
      </c>
      <c r="F262" s="24">
        <f>SUM(F263)</f>
        <v>20000</v>
      </c>
      <c r="G262" s="26">
        <v>0</v>
      </c>
      <c r="H262" s="25">
        <f t="shared" si="37"/>
        <v>20000</v>
      </c>
    </row>
    <row r="263" spans="1:10" x14ac:dyDescent="0.25">
      <c r="A263" s="3" t="s">
        <v>450</v>
      </c>
      <c r="B263" s="11" t="s">
        <v>688</v>
      </c>
      <c r="C263" s="25">
        <v>20000</v>
      </c>
      <c r="D263" s="26">
        <v>0</v>
      </c>
      <c r="E263" s="25">
        <f t="shared" si="36"/>
        <v>20000</v>
      </c>
      <c r="F263" s="25">
        <v>20000</v>
      </c>
      <c r="G263" s="26">
        <v>0</v>
      </c>
      <c r="H263" s="25">
        <f t="shared" si="37"/>
        <v>20000</v>
      </c>
    </row>
    <row r="264" spans="1:10" ht="73.150000000000006" customHeight="1" x14ac:dyDescent="0.25">
      <c r="A264" s="63" t="s">
        <v>347</v>
      </c>
      <c r="B264" s="12" t="s">
        <v>50</v>
      </c>
      <c r="C264" s="24">
        <f t="shared" ref="C264:H264" si="42">SUM(C265,C273,C286,C291,C293,C296)</f>
        <v>149287114</v>
      </c>
      <c r="D264" s="24">
        <f t="shared" si="42"/>
        <v>0</v>
      </c>
      <c r="E264" s="24">
        <f t="shared" si="42"/>
        <v>149287114</v>
      </c>
      <c r="F264" s="24">
        <f t="shared" si="42"/>
        <v>157076132</v>
      </c>
      <c r="G264" s="24">
        <f t="shared" si="42"/>
        <v>0</v>
      </c>
      <c r="H264" s="24">
        <f t="shared" si="42"/>
        <v>157076132</v>
      </c>
      <c r="I264" s="129"/>
    </row>
    <row r="265" spans="1:10" ht="55.5" customHeight="1" x14ac:dyDescent="0.25">
      <c r="A265" s="16" t="s">
        <v>609</v>
      </c>
      <c r="B265" s="12" t="s">
        <v>501</v>
      </c>
      <c r="C265" s="24">
        <f>SUM(C266,C269,C271)</f>
        <v>70000</v>
      </c>
      <c r="D265" s="24">
        <v>0</v>
      </c>
      <c r="E265" s="24">
        <f t="shared" si="36"/>
        <v>70000</v>
      </c>
      <c r="F265" s="24">
        <f>SUM(F266,F269,F271)</f>
        <v>70000</v>
      </c>
      <c r="G265" s="24">
        <v>0</v>
      </c>
      <c r="H265" s="24">
        <f t="shared" si="37"/>
        <v>70000</v>
      </c>
    </row>
    <row r="266" spans="1:10" ht="40.15" hidden="1" customHeight="1" x14ac:dyDescent="0.25">
      <c r="A266" s="56" t="s">
        <v>52</v>
      </c>
      <c r="B266" s="11" t="s">
        <v>518</v>
      </c>
      <c r="C266" s="25">
        <f>SUM(C267)</f>
        <v>0</v>
      </c>
      <c r="D266" s="25">
        <v>0</v>
      </c>
      <c r="E266" s="25">
        <f t="shared" si="36"/>
        <v>0</v>
      </c>
      <c r="F266" s="25">
        <f>SUM(F267)</f>
        <v>0</v>
      </c>
      <c r="G266" s="25">
        <v>0</v>
      </c>
      <c r="H266" s="25">
        <f t="shared" si="37"/>
        <v>0</v>
      </c>
    </row>
    <row r="267" spans="1:10" ht="25.9" hidden="1" customHeight="1" x14ac:dyDescent="0.25">
      <c r="A267" s="3" t="s">
        <v>5</v>
      </c>
      <c r="B267" s="11" t="s">
        <v>519</v>
      </c>
      <c r="C267" s="25">
        <v>0</v>
      </c>
      <c r="D267" s="25">
        <v>0</v>
      </c>
      <c r="E267" s="25">
        <f t="shared" si="36"/>
        <v>0</v>
      </c>
      <c r="F267" s="25">
        <v>0</v>
      </c>
      <c r="G267" s="25">
        <v>0</v>
      </c>
      <c r="H267" s="25">
        <f t="shared" si="37"/>
        <v>0</v>
      </c>
    </row>
    <row r="268" spans="1:10" ht="19.149999999999999" hidden="1" customHeight="1" x14ac:dyDescent="0.25">
      <c r="A268" s="3" t="s">
        <v>100</v>
      </c>
      <c r="B268" s="11" t="s">
        <v>101</v>
      </c>
      <c r="C268" s="25">
        <v>0</v>
      </c>
      <c r="D268" s="25"/>
      <c r="E268" s="25">
        <f t="shared" si="36"/>
        <v>0</v>
      </c>
      <c r="F268" s="25">
        <v>0</v>
      </c>
      <c r="G268" s="25"/>
      <c r="H268" s="25">
        <f t="shared" si="37"/>
        <v>0</v>
      </c>
    </row>
    <row r="269" spans="1:10" ht="58.15" customHeight="1" x14ac:dyDescent="0.25">
      <c r="A269" s="18" t="s">
        <v>78</v>
      </c>
      <c r="B269" s="11" t="s">
        <v>520</v>
      </c>
      <c r="C269" s="25">
        <f>SUM(C270)</f>
        <v>20000</v>
      </c>
      <c r="D269" s="25">
        <v>0</v>
      </c>
      <c r="E269" s="25">
        <f t="shared" si="36"/>
        <v>20000</v>
      </c>
      <c r="F269" s="25">
        <f>SUM(F270)</f>
        <v>20000</v>
      </c>
      <c r="G269" s="25">
        <v>0</v>
      </c>
      <c r="H269" s="25">
        <f t="shared" si="37"/>
        <v>20000</v>
      </c>
    </row>
    <row r="270" spans="1:10" ht="40.5" customHeight="1" x14ac:dyDescent="0.25">
      <c r="A270" s="3" t="s">
        <v>521</v>
      </c>
      <c r="B270" s="11" t="s">
        <v>522</v>
      </c>
      <c r="C270" s="25">
        <v>20000</v>
      </c>
      <c r="D270" s="25">
        <v>0</v>
      </c>
      <c r="E270" s="25">
        <f t="shared" si="36"/>
        <v>20000</v>
      </c>
      <c r="F270" s="25">
        <v>20000</v>
      </c>
      <c r="G270" s="25">
        <v>0</v>
      </c>
      <c r="H270" s="25">
        <f t="shared" si="37"/>
        <v>20000</v>
      </c>
    </row>
    <row r="271" spans="1:10" ht="39.6" customHeight="1" x14ac:dyDescent="0.25">
      <c r="A271" s="18" t="s">
        <v>234</v>
      </c>
      <c r="B271" s="11" t="s">
        <v>523</v>
      </c>
      <c r="C271" s="25">
        <f>SUM(C272)</f>
        <v>50000</v>
      </c>
      <c r="D271" s="81">
        <v>0</v>
      </c>
      <c r="E271" s="25">
        <f t="shared" si="36"/>
        <v>50000</v>
      </c>
      <c r="F271" s="25">
        <f>SUM(F272)</f>
        <v>50000</v>
      </c>
      <c r="G271" s="81"/>
      <c r="H271" s="25">
        <f t="shared" si="37"/>
        <v>50000</v>
      </c>
    </row>
    <row r="272" spans="1:10" ht="30.6" customHeight="1" x14ac:dyDescent="0.25">
      <c r="A272" s="4" t="s">
        <v>235</v>
      </c>
      <c r="B272" s="11" t="s">
        <v>524</v>
      </c>
      <c r="C272" s="25">
        <v>50000</v>
      </c>
      <c r="D272" s="98">
        <v>0</v>
      </c>
      <c r="E272" s="25">
        <f t="shared" si="36"/>
        <v>50000</v>
      </c>
      <c r="F272" s="25">
        <v>50000</v>
      </c>
      <c r="G272" s="81"/>
      <c r="H272" s="25">
        <f t="shared" si="37"/>
        <v>50000</v>
      </c>
    </row>
    <row r="273" spans="1:8" ht="66" customHeight="1" x14ac:dyDescent="0.25">
      <c r="A273" s="107" t="s">
        <v>610</v>
      </c>
      <c r="B273" s="137" t="s">
        <v>525</v>
      </c>
      <c r="C273" s="24">
        <f>SUM(C274+C276)</f>
        <v>108753114</v>
      </c>
      <c r="D273" s="24">
        <f>SUM(D274+D276)</f>
        <v>0</v>
      </c>
      <c r="E273" s="24">
        <f>SUM(E274+E276)</f>
        <v>108753114</v>
      </c>
      <c r="F273" s="24">
        <f>SUM(F274+F276)</f>
        <v>113711732</v>
      </c>
      <c r="G273" s="24">
        <f>SUM(G274+G276)</f>
        <v>0</v>
      </c>
      <c r="H273" s="24">
        <f t="shared" ref="H273:H290" si="43">SUM(F273:G273)</f>
        <v>113711732</v>
      </c>
    </row>
    <row r="274" spans="1:8" ht="38.25" customHeight="1" x14ac:dyDescent="0.25">
      <c r="A274" s="139" t="s">
        <v>526</v>
      </c>
      <c r="B274" s="11" t="s">
        <v>527</v>
      </c>
      <c r="C274" s="24">
        <f>SUM(C275)</f>
        <v>100000</v>
      </c>
      <c r="D274" s="24">
        <f>SUM(D275:D275)</f>
        <v>0</v>
      </c>
      <c r="E274" s="24">
        <f t="shared" ref="E274:E290" si="44">SUM(C274:D274)</f>
        <v>100000</v>
      </c>
      <c r="F274" s="24">
        <f>SUM(F275)</f>
        <v>100000</v>
      </c>
      <c r="G274" s="24">
        <f>SUM(G275:G275)</f>
        <v>0</v>
      </c>
      <c r="H274" s="24">
        <f t="shared" si="43"/>
        <v>100000</v>
      </c>
    </row>
    <row r="275" spans="1:8" ht="17.25" customHeight="1" x14ac:dyDescent="0.25">
      <c r="A275" s="3" t="s">
        <v>111</v>
      </c>
      <c r="B275" s="31" t="s">
        <v>528</v>
      </c>
      <c r="C275" s="27">
        <v>100000</v>
      </c>
      <c r="D275" s="27">
        <v>0</v>
      </c>
      <c r="E275" s="27">
        <f t="shared" si="44"/>
        <v>100000</v>
      </c>
      <c r="F275" s="27">
        <v>100000</v>
      </c>
      <c r="G275" s="27">
        <v>0</v>
      </c>
      <c r="H275" s="27">
        <f t="shared" si="43"/>
        <v>100000</v>
      </c>
    </row>
    <row r="276" spans="1:8" ht="46.9" customHeight="1" x14ac:dyDescent="0.25">
      <c r="A276" s="18" t="s">
        <v>611</v>
      </c>
      <c r="B276" s="99" t="s">
        <v>529</v>
      </c>
      <c r="C276" s="27">
        <f>SUM(C277)</f>
        <v>108653114</v>
      </c>
      <c r="D276" s="27"/>
      <c r="E276" s="27">
        <f t="shared" si="44"/>
        <v>108653114</v>
      </c>
      <c r="F276" s="27">
        <f>SUM(F277)</f>
        <v>113611732</v>
      </c>
      <c r="G276" s="27"/>
      <c r="H276" s="27">
        <f t="shared" si="43"/>
        <v>113611732</v>
      </c>
    </row>
    <row r="277" spans="1:8" ht="36" customHeight="1" x14ac:dyDescent="0.25">
      <c r="A277" s="108" t="s">
        <v>613</v>
      </c>
      <c r="B277" s="99" t="s">
        <v>612</v>
      </c>
      <c r="C277" s="27">
        <f>SUM(C278:C285)</f>
        <v>108653114</v>
      </c>
      <c r="D277" s="27"/>
      <c r="E277" s="27">
        <f t="shared" si="44"/>
        <v>108653114</v>
      </c>
      <c r="F277" s="27">
        <f>SUM(F278:F285)</f>
        <v>113611732</v>
      </c>
      <c r="G277" s="27"/>
      <c r="H277" s="27">
        <f t="shared" si="43"/>
        <v>113611732</v>
      </c>
    </row>
    <row r="278" spans="1:8" ht="21.75" hidden="1" customHeight="1" x14ac:dyDescent="0.25">
      <c r="A278" s="140" t="s">
        <v>104</v>
      </c>
      <c r="B278" s="31"/>
      <c r="C278" s="27">
        <v>31250000</v>
      </c>
      <c r="D278" s="27"/>
      <c r="E278" s="27">
        <f t="shared" si="44"/>
        <v>31250000</v>
      </c>
      <c r="F278" s="27">
        <v>32600000</v>
      </c>
      <c r="G278" s="27"/>
      <c r="H278" s="27">
        <f t="shared" si="43"/>
        <v>32600000</v>
      </c>
    </row>
    <row r="279" spans="1:8" ht="18" hidden="1" customHeight="1" thickBot="1" x14ac:dyDescent="0.3">
      <c r="A279" s="113" t="s">
        <v>296</v>
      </c>
      <c r="B279" s="11"/>
      <c r="C279" s="27">
        <v>15000000</v>
      </c>
      <c r="D279" s="27"/>
      <c r="E279" s="27">
        <f t="shared" si="44"/>
        <v>15000000</v>
      </c>
      <c r="F279" s="27">
        <v>15600000</v>
      </c>
      <c r="G279" s="27"/>
      <c r="H279" s="27">
        <f t="shared" si="43"/>
        <v>15600000</v>
      </c>
    </row>
    <row r="280" spans="1:8" ht="27" hidden="1" customHeight="1" thickBot="1" x14ac:dyDescent="0.3">
      <c r="A280" s="113" t="s">
        <v>297</v>
      </c>
      <c r="B280" s="11"/>
      <c r="C280" s="27">
        <v>1800000</v>
      </c>
      <c r="D280" s="27"/>
      <c r="E280" s="27">
        <f t="shared" si="44"/>
        <v>1800000</v>
      </c>
      <c r="F280" s="27">
        <v>1875000</v>
      </c>
      <c r="G280" s="27"/>
      <c r="H280" s="27">
        <f t="shared" si="43"/>
        <v>1875000</v>
      </c>
    </row>
    <row r="281" spans="1:8" ht="22.5" hidden="1" customHeight="1" x14ac:dyDescent="0.25">
      <c r="A281" s="3" t="s">
        <v>105</v>
      </c>
      <c r="B281" s="31"/>
      <c r="C281" s="27">
        <v>36927114</v>
      </c>
      <c r="D281" s="27"/>
      <c r="E281" s="27">
        <f t="shared" si="44"/>
        <v>36927114</v>
      </c>
      <c r="F281" s="27">
        <v>38521732</v>
      </c>
      <c r="G281" s="27"/>
      <c r="H281" s="27">
        <f t="shared" si="43"/>
        <v>38521732</v>
      </c>
    </row>
    <row r="282" spans="1:8" ht="23.25" hidden="1" customHeight="1" x14ac:dyDescent="0.25">
      <c r="A282" s="3" t="s">
        <v>705</v>
      </c>
      <c r="B282" s="31"/>
      <c r="C282" s="27">
        <v>9120000</v>
      </c>
      <c r="D282" s="27"/>
      <c r="E282" s="27">
        <f t="shared" si="44"/>
        <v>9120000</v>
      </c>
      <c r="F282" s="27">
        <v>9470000</v>
      </c>
      <c r="G282" s="27"/>
      <c r="H282" s="27">
        <f t="shared" si="43"/>
        <v>9470000</v>
      </c>
    </row>
    <row r="283" spans="1:8" ht="25.5" hidden="1" customHeight="1" x14ac:dyDescent="0.25">
      <c r="A283" s="3" t="s">
        <v>110</v>
      </c>
      <c r="B283" s="31"/>
      <c r="C283" s="27">
        <v>0</v>
      </c>
      <c r="D283" s="27"/>
      <c r="E283" s="27">
        <f t="shared" si="44"/>
        <v>0</v>
      </c>
      <c r="F283" s="27">
        <v>0</v>
      </c>
      <c r="G283" s="27"/>
      <c r="H283" s="27">
        <f t="shared" si="43"/>
        <v>0</v>
      </c>
    </row>
    <row r="284" spans="1:8" ht="27" hidden="1" customHeight="1" x14ac:dyDescent="0.25">
      <c r="A284" s="3" t="s">
        <v>106</v>
      </c>
      <c r="B284" s="31"/>
      <c r="C284" s="27">
        <v>13176000</v>
      </c>
      <c r="D284" s="27"/>
      <c r="E284" s="27">
        <f t="shared" si="44"/>
        <v>13176000</v>
      </c>
      <c r="F284" s="27">
        <v>13670000</v>
      </c>
      <c r="G284" s="27"/>
      <c r="H284" s="27">
        <f t="shared" si="43"/>
        <v>13670000</v>
      </c>
    </row>
    <row r="285" spans="1:8" ht="6.75" hidden="1" customHeight="1" x14ac:dyDescent="0.25">
      <c r="A285" s="3" t="s">
        <v>454</v>
      </c>
      <c r="B285" s="31"/>
      <c r="C285" s="27">
        <v>1380000</v>
      </c>
      <c r="D285" s="27"/>
      <c r="E285" s="27">
        <f t="shared" si="44"/>
        <v>1380000</v>
      </c>
      <c r="F285" s="27">
        <v>1875000</v>
      </c>
      <c r="G285" s="27"/>
      <c r="H285" s="27">
        <f t="shared" si="43"/>
        <v>1875000</v>
      </c>
    </row>
    <row r="286" spans="1:8" ht="80.25" customHeight="1" x14ac:dyDescent="0.25">
      <c r="A286" s="10" t="s">
        <v>451</v>
      </c>
      <c r="B286" s="12" t="s">
        <v>530</v>
      </c>
      <c r="C286" s="100">
        <f>SUM(C287)</f>
        <v>39914000</v>
      </c>
      <c r="D286" s="25">
        <v>0</v>
      </c>
      <c r="E286" s="100">
        <f>SUM(C286:D286)</f>
        <v>39914000</v>
      </c>
      <c r="F286" s="100">
        <f>SUM(F287)</f>
        <v>42744400</v>
      </c>
      <c r="G286" s="25">
        <v>0</v>
      </c>
      <c r="H286" s="100">
        <f>SUM(F286:G286)</f>
        <v>42744400</v>
      </c>
    </row>
    <row r="287" spans="1:8" ht="33.75" customHeight="1" x14ac:dyDescent="0.25">
      <c r="A287" s="3" t="s">
        <v>2</v>
      </c>
      <c r="B287" s="11" t="s">
        <v>531</v>
      </c>
      <c r="C287" s="25">
        <f>SUM(C288:C290)</f>
        <v>39914000</v>
      </c>
      <c r="D287" s="25">
        <v>0</v>
      </c>
      <c r="E287" s="25">
        <f t="shared" si="44"/>
        <v>39914000</v>
      </c>
      <c r="F287" s="25">
        <f>SUM(F288:F290)</f>
        <v>42744400</v>
      </c>
      <c r="G287" s="25">
        <v>0</v>
      </c>
      <c r="H287" s="25">
        <f t="shared" si="43"/>
        <v>42744400</v>
      </c>
    </row>
    <row r="288" spans="1:8" ht="0.75" hidden="1" customHeight="1" x14ac:dyDescent="0.25">
      <c r="A288" s="3" t="s">
        <v>285</v>
      </c>
      <c r="B288" s="11"/>
      <c r="C288" s="25">
        <v>6770000</v>
      </c>
      <c r="D288" s="25"/>
      <c r="E288" s="25">
        <f t="shared" si="44"/>
        <v>6770000</v>
      </c>
      <c r="F288" s="25">
        <v>7030000</v>
      </c>
      <c r="G288" s="25"/>
      <c r="H288" s="25">
        <f t="shared" si="43"/>
        <v>7030000</v>
      </c>
    </row>
    <row r="289" spans="1:10" ht="17.25" hidden="1" customHeight="1" x14ac:dyDescent="0.25">
      <c r="A289" s="3" t="s">
        <v>102</v>
      </c>
      <c r="C289" s="25">
        <v>33144000</v>
      </c>
      <c r="D289" s="25">
        <v>0</v>
      </c>
      <c r="E289" s="25">
        <f t="shared" si="44"/>
        <v>33144000</v>
      </c>
      <c r="F289" s="25">
        <v>35714400</v>
      </c>
      <c r="G289" s="25">
        <v>0</v>
      </c>
      <c r="H289" s="25">
        <f t="shared" si="43"/>
        <v>35714400</v>
      </c>
    </row>
    <row r="290" spans="1:10" ht="15.75" hidden="1" customHeight="1" x14ac:dyDescent="0.25">
      <c r="A290" s="4" t="s">
        <v>465</v>
      </c>
      <c r="B290" s="11" t="s">
        <v>532</v>
      </c>
      <c r="C290" s="25">
        <v>0</v>
      </c>
      <c r="D290" s="25"/>
      <c r="E290" s="25">
        <f t="shared" si="44"/>
        <v>0</v>
      </c>
      <c r="F290" s="25">
        <v>0</v>
      </c>
      <c r="G290" s="25"/>
      <c r="H290" s="25">
        <f t="shared" si="43"/>
        <v>0</v>
      </c>
    </row>
    <row r="291" spans="1:10" ht="68.25" customHeight="1" x14ac:dyDescent="0.25">
      <c r="A291" s="10" t="s">
        <v>535</v>
      </c>
      <c r="B291" s="12" t="s">
        <v>533</v>
      </c>
      <c r="C291" s="24">
        <f>SUM(C292)</f>
        <v>250000</v>
      </c>
      <c r="D291" s="46">
        <v>0</v>
      </c>
      <c r="E291" s="24">
        <f>SUM(C291:D291)</f>
        <v>250000</v>
      </c>
      <c r="F291" s="24">
        <f>SUM(F292)</f>
        <v>250000</v>
      </c>
      <c r="G291" s="46">
        <v>0</v>
      </c>
      <c r="H291" s="24">
        <f>SUM(F291:G291)</f>
        <v>250000</v>
      </c>
    </row>
    <row r="292" spans="1:10" ht="30" customHeight="1" x14ac:dyDescent="0.25">
      <c r="A292" s="3" t="s">
        <v>10</v>
      </c>
      <c r="B292" s="11" t="s">
        <v>534</v>
      </c>
      <c r="C292" s="25">
        <v>250000</v>
      </c>
      <c r="D292" s="26">
        <v>0</v>
      </c>
      <c r="E292" s="25">
        <f>SUM(C292:D292)</f>
        <v>250000</v>
      </c>
      <c r="F292" s="25">
        <v>250000</v>
      </c>
      <c r="G292" s="26">
        <v>0</v>
      </c>
      <c r="H292" s="25">
        <f>SUM(F292:G292)</f>
        <v>250000</v>
      </c>
    </row>
    <row r="293" spans="1:10" ht="42.6" customHeight="1" x14ac:dyDescent="0.25">
      <c r="A293" s="10" t="s">
        <v>121</v>
      </c>
      <c r="B293" s="29" t="s">
        <v>538</v>
      </c>
      <c r="C293" s="24">
        <f>SUM(C294)</f>
        <v>150000</v>
      </c>
      <c r="D293" s="26">
        <v>0</v>
      </c>
      <c r="E293" s="24">
        <f>SUM(C293:D293)</f>
        <v>150000</v>
      </c>
      <c r="F293" s="24">
        <f>SUM(F294)</f>
        <v>150000</v>
      </c>
      <c r="G293" s="26">
        <v>0</v>
      </c>
      <c r="H293" s="24">
        <f>SUM(F293:G293)</f>
        <v>150000</v>
      </c>
    </row>
    <row r="294" spans="1:10" ht="41.45" customHeight="1" x14ac:dyDescent="0.25">
      <c r="A294" s="3" t="s">
        <v>122</v>
      </c>
      <c r="B294" s="9" t="s">
        <v>536</v>
      </c>
      <c r="C294" s="25">
        <v>150000</v>
      </c>
      <c r="D294" s="26">
        <v>0</v>
      </c>
      <c r="E294" s="25">
        <f>SUM(C294:D294)</f>
        <v>150000</v>
      </c>
      <c r="F294" s="25">
        <v>150000</v>
      </c>
      <c r="G294" s="26">
        <v>0</v>
      </c>
      <c r="H294" s="25">
        <f>SUM(F294:G294)</f>
        <v>150000</v>
      </c>
    </row>
    <row r="295" spans="1:10" ht="15.6" hidden="1" customHeight="1" x14ac:dyDescent="0.25">
      <c r="A295" s="111" t="s">
        <v>201</v>
      </c>
      <c r="B295" s="9" t="s">
        <v>213</v>
      </c>
      <c r="C295" s="25"/>
      <c r="D295" s="26"/>
      <c r="E295" s="25"/>
      <c r="F295" s="25"/>
      <c r="G295" s="26"/>
      <c r="H295" s="25"/>
    </row>
    <row r="296" spans="1:10" ht="39.75" customHeight="1" x14ac:dyDescent="0.25">
      <c r="A296" s="10" t="s">
        <v>290</v>
      </c>
      <c r="B296" s="29" t="s">
        <v>489</v>
      </c>
      <c r="C296" s="24">
        <f>SUM(C298)</f>
        <v>150000</v>
      </c>
      <c r="D296" s="128">
        <f>SUM(D298)</f>
        <v>0</v>
      </c>
      <c r="E296" s="24">
        <f t="shared" ref="E296:E297" si="45">SUM(C296:D296)</f>
        <v>150000</v>
      </c>
      <c r="F296" s="24">
        <f>SUM(F298)</f>
        <v>150000</v>
      </c>
      <c r="G296" s="128">
        <f>SUM(G298)</f>
        <v>0</v>
      </c>
      <c r="H296" s="24">
        <f t="shared" ref="H296:H297" si="46">SUM(F296:G296)</f>
        <v>150000</v>
      </c>
    </row>
    <row r="297" spans="1:10" ht="27.6" hidden="1" customHeight="1" x14ac:dyDescent="0.25">
      <c r="A297" s="111" t="s">
        <v>291</v>
      </c>
      <c r="B297" s="9" t="s">
        <v>537</v>
      </c>
      <c r="C297" s="25">
        <v>0</v>
      </c>
      <c r="D297" s="26"/>
      <c r="E297" s="25">
        <f t="shared" si="45"/>
        <v>0</v>
      </c>
      <c r="F297" s="25">
        <v>0</v>
      </c>
      <c r="G297" s="26"/>
      <c r="H297" s="25">
        <f t="shared" si="46"/>
        <v>0</v>
      </c>
      <c r="I297" s="50"/>
      <c r="J297" s="50"/>
    </row>
    <row r="298" spans="1:10" ht="25.5" customHeight="1" thickBot="1" x14ac:dyDescent="0.3">
      <c r="A298" s="127" t="s">
        <v>282</v>
      </c>
      <c r="B298" s="9" t="s">
        <v>698</v>
      </c>
      <c r="C298" s="25">
        <v>150000</v>
      </c>
      <c r="D298" s="135">
        <v>0</v>
      </c>
      <c r="E298" s="25">
        <f t="shared" ref="E298:E300" si="47">SUM(C298:D298)</f>
        <v>150000</v>
      </c>
      <c r="F298" s="25">
        <v>150000</v>
      </c>
      <c r="G298" s="135">
        <v>0</v>
      </c>
      <c r="H298" s="25">
        <f t="shared" ref="H298:H300" si="48">SUM(F298:G298)</f>
        <v>150000</v>
      </c>
      <c r="I298" s="50"/>
      <c r="J298" s="50"/>
    </row>
    <row r="299" spans="1:10" ht="41.25" hidden="1" customHeight="1" x14ac:dyDescent="0.25">
      <c r="A299" s="10" t="s">
        <v>714</v>
      </c>
      <c r="B299" s="29" t="s">
        <v>634</v>
      </c>
      <c r="C299" s="24">
        <f>SUM(C300)</f>
        <v>0</v>
      </c>
      <c r="D299" s="128">
        <f>SUM(D303)</f>
        <v>0</v>
      </c>
      <c r="E299" s="24">
        <f t="shared" si="47"/>
        <v>0</v>
      </c>
      <c r="F299" s="24">
        <f>SUM(F300)</f>
        <v>0</v>
      </c>
      <c r="G299" s="128">
        <f>SUM(G303)</f>
        <v>0</v>
      </c>
      <c r="H299" s="24">
        <f t="shared" si="48"/>
        <v>0</v>
      </c>
    </row>
    <row r="300" spans="1:10" ht="18.75" hidden="1" customHeight="1" x14ac:dyDescent="0.25">
      <c r="A300" s="111" t="s">
        <v>636</v>
      </c>
      <c r="B300" s="9" t="s">
        <v>635</v>
      </c>
      <c r="C300" s="25">
        <v>0</v>
      </c>
      <c r="D300" s="26"/>
      <c r="E300" s="25">
        <f t="shared" si="47"/>
        <v>0</v>
      </c>
      <c r="F300" s="25">
        <v>0</v>
      </c>
      <c r="G300" s="26"/>
      <c r="H300" s="25">
        <f t="shared" si="48"/>
        <v>0</v>
      </c>
      <c r="I300" s="50"/>
      <c r="J300" s="50"/>
    </row>
    <row r="301" spans="1:10" ht="18.75" hidden="1" customHeight="1" x14ac:dyDescent="0.25">
      <c r="A301" s="10" t="s">
        <v>639</v>
      </c>
      <c r="B301" s="29" t="s">
        <v>637</v>
      </c>
      <c r="C301" s="24">
        <f>SUM(C302)</f>
        <v>0</v>
      </c>
      <c r="D301" s="128">
        <f>SUM(D305)</f>
        <v>0</v>
      </c>
      <c r="E301" s="24">
        <f t="shared" ref="E301:E302" si="49">SUM(C301:D301)</f>
        <v>0</v>
      </c>
      <c r="F301" s="24">
        <f>SUM(F302)</f>
        <v>0</v>
      </c>
      <c r="G301" s="128">
        <f>SUM(G305)</f>
        <v>0</v>
      </c>
      <c r="H301" s="24">
        <f t="shared" ref="H301:H302" si="50">SUM(F301:G301)</f>
        <v>0</v>
      </c>
    </row>
    <row r="302" spans="1:10" ht="9.75" hidden="1" customHeight="1" x14ac:dyDescent="0.25">
      <c r="A302" s="111" t="s">
        <v>640</v>
      </c>
      <c r="B302" s="9" t="s">
        <v>638</v>
      </c>
      <c r="C302" s="25">
        <v>0</v>
      </c>
      <c r="D302" s="26"/>
      <c r="E302" s="25">
        <f t="shared" si="49"/>
        <v>0</v>
      </c>
      <c r="F302" s="25">
        <v>0</v>
      </c>
      <c r="G302" s="26"/>
      <c r="H302" s="25">
        <f t="shared" si="50"/>
        <v>0</v>
      </c>
      <c r="I302" s="50"/>
      <c r="J302" s="50"/>
    </row>
    <row r="303" spans="1:10" ht="14.25" hidden="1" customHeight="1" thickBot="1" x14ac:dyDescent="0.3">
      <c r="A303" s="64" t="s">
        <v>348</v>
      </c>
      <c r="B303" s="29" t="s">
        <v>51</v>
      </c>
      <c r="C303" s="24">
        <f>SUM(C304,C306,C308)</f>
        <v>0</v>
      </c>
      <c r="D303" s="24">
        <f>SUM(D304+D306+D308)</f>
        <v>0</v>
      </c>
      <c r="E303" s="24">
        <f t="shared" ref="E303:E311" si="51">SUM(C303:D303)</f>
        <v>0</v>
      </c>
      <c r="F303" s="24">
        <f>SUM(F304,F306,F308)</f>
        <v>0</v>
      </c>
      <c r="G303" s="24">
        <f>SUM(G304+G306+G308)</f>
        <v>0</v>
      </c>
      <c r="H303" s="24">
        <f t="shared" ref="H303:H311" si="52">SUM(F303:G303)</f>
        <v>0</v>
      </c>
    </row>
    <row r="304" spans="1:10" ht="16.5" hidden="1" customHeight="1" thickBot="1" x14ac:dyDescent="0.3">
      <c r="A304" s="51" t="s">
        <v>135</v>
      </c>
      <c r="B304" s="29" t="s">
        <v>51</v>
      </c>
      <c r="C304" s="25">
        <f>SUM(C305)</f>
        <v>0</v>
      </c>
      <c r="D304" s="25">
        <v>0</v>
      </c>
      <c r="E304" s="25">
        <f t="shared" si="51"/>
        <v>0</v>
      </c>
      <c r="F304" s="25">
        <f>SUM(F305)</f>
        <v>0</v>
      </c>
      <c r="G304" s="25">
        <v>0</v>
      </c>
      <c r="H304" s="25">
        <f t="shared" si="52"/>
        <v>0</v>
      </c>
    </row>
    <row r="305" spans="1:8" ht="17.25" hidden="1" customHeight="1" thickBot="1" x14ac:dyDescent="0.3">
      <c r="A305" s="52" t="s">
        <v>136</v>
      </c>
      <c r="B305" s="9" t="s">
        <v>140</v>
      </c>
      <c r="C305" s="25">
        <v>0</v>
      </c>
      <c r="D305" s="25">
        <v>0</v>
      </c>
      <c r="E305" s="25">
        <f t="shared" si="51"/>
        <v>0</v>
      </c>
      <c r="F305" s="25">
        <v>0</v>
      </c>
      <c r="G305" s="25">
        <v>0</v>
      </c>
      <c r="H305" s="25">
        <f t="shared" si="52"/>
        <v>0</v>
      </c>
    </row>
    <row r="306" spans="1:8" ht="16.5" hidden="1" customHeight="1" thickBot="1" x14ac:dyDescent="0.3">
      <c r="A306" s="51" t="s">
        <v>137</v>
      </c>
      <c r="B306" s="9" t="s">
        <v>141</v>
      </c>
      <c r="C306" s="25">
        <f>SUM(C307)</f>
        <v>0</v>
      </c>
      <c r="D306" s="26">
        <v>0</v>
      </c>
      <c r="E306" s="25">
        <f t="shared" si="51"/>
        <v>0</v>
      </c>
      <c r="F306" s="25">
        <f>SUM(F307)</f>
        <v>0</v>
      </c>
      <c r="G306" s="26">
        <v>0</v>
      </c>
      <c r="H306" s="25">
        <f t="shared" si="52"/>
        <v>0</v>
      </c>
    </row>
    <row r="307" spans="1:8" ht="15.75" hidden="1" customHeight="1" thickBot="1" x14ac:dyDescent="0.3">
      <c r="A307" s="52" t="s">
        <v>138</v>
      </c>
      <c r="B307" s="9" t="s">
        <v>142</v>
      </c>
      <c r="C307" s="25">
        <v>0</v>
      </c>
      <c r="D307" s="26">
        <v>0</v>
      </c>
      <c r="E307" s="25">
        <f t="shared" si="51"/>
        <v>0</v>
      </c>
      <c r="F307" s="25">
        <v>0</v>
      </c>
      <c r="G307" s="26">
        <v>0</v>
      </c>
      <c r="H307" s="25">
        <f t="shared" si="52"/>
        <v>0</v>
      </c>
    </row>
    <row r="308" spans="1:8" ht="12" hidden="1" customHeight="1" thickBot="1" x14ac:dyDescent="0.3">
      <c r="A308" s="119" t="s">
        <v>490</v>
      </c>
      <c r="B308" s="29" t="s">
        <v>180</v>
      </c>
      <c r="C308" s="24">
        <f>SUM(C309:C311)</f>
        <v>0</v>
      </c>
      <c r="D308" s="26">
        <v>0</v>
      </c>
      <c r="E308" s="24">
        <f t="shared" si="51"/>
        <v>0</v>
      </c>
      <c r="F308" s="25">
        <f>SUM(F311)</f>
        <v>0</v>
      </c>
      <c r="G308" s="26">
        <v>0</v>
      </c>
      <c r="H308" s="25">
        <f t="shared" si="52"/>
        <v>0</v>
      </c>
    </row>
    <row r="309" spans="1:8" ht="10.5" hidden="1" customHeight="1" thickBot="1" x14ac:dyDescent="0.3">
      <c r="A309" s="120" t="s">
        <v>136</v>
      </c>
      <c r="B309" s="9" t="s">
        <v>491</v>
      </c>
      <c r="C309" s="25">
        <v>0</v>
      </c>
      <c r="D309" s="26"/>
      <c r="E309" s="25">
        <f>SUM(C309:D309)</f>
        <v>0</v>
      </c>
      <c r="F309" s="25"/>
      <c r="G309" s="26"/>
      <c r="H309" s="25"/>
    </row>
    <row r="310" spans="1:8" ht="9" hidden="1" customHeight="1" thickBot="1" x14ac:dyDescent="0.3">
      <c r="A310" s="123" t="s">
        <v>138</v>
      </c>
      <c r="B310" s="9" t="s">
        <v>492</v>
      </c>
      <c r="C310" s="25">
        <v>0</v>
      </c>
      <c r="D310" s="26"/>
      <c r="E310" s="25">
        <f>SUM(C310:D310)</f>
        <v>0</v>
      </c>
      <c r="F310" s="25"/>
      <c r="G310" s="26"/>
      <c r="H310" s="25"/>
    </row>
    <row r="311" spans="1:8" ht="20.25" hidden="1" customHeight="1" x14ac:dyDescent="0.25">
      <c r="A311" s="141" t="s">
        <v>222</v>
      </c>
      <c r="B311" s="9" t="s">
        <v>493</v>
      </c>
      <c r="C311" s="25">
        <v>0</v>
      </c>
      <c r="D311" s="26">
        <v>0</v>
      </c>
      <c r="E311" s="25">
        <f t="shared" si="51"/>
        <v>0</v>
      </c>
      <c r="F311" s="25">
        <v>0</v>
      </c>
      <c r="G311" s="26">
        <v>0</v>
      </c>
      <c r="H311" s="25">
        <f t="shared" si="52"/>
        <v>0</v>
      </c>
    </row>
    <row r="312" spans="1:8" ht="75" customHeight="1" x14ac:dyDescent="0.25">
      <c r="A312" s="65" t="s">
        <v>349</v>
      </c>
      <c r="B312" s="29" t="s">
        <v>139</v>
      </c>
      <c r="C312" s="24">
        <f>SUM(C313+C322+C330+C338+C340)</f>
        <v>5400000</v>
      </c>
      <c r="D312" s="24">
        <f>SUM(D313+D322+D330+D338+D340)</f>
        <v>0</v>
      </c>
      <c r="E312" s="24">
        <f t="shared" ref="E312:F349" si="53">SUM(C312:D312)</f>
        <v>5400000</v>
      </c>
      <c r="F312" s="24">
        <f>SUM(F313+F322+F330+F338+F340)</f>
        <v>5400000</v>
      </c>
      <c r="G312" s="26"/>
      <c r="H312" s="24">
        <f t="shared" ref="H312:H350" si="54">SUM(F312:G312)</f>
        <v>5400000</v>
      </c>
    </row>
    <row r="313" spans="1:8" ht="52.9" customHeight="1" x14ac:dyDescent="0.25">
      <c r="A313" s="121" t="s">
        <v>614</v>
      </c>
      <c r="B313" s="29" t="s">
        <v>140</v>
      </c>
      <c r="C313" s="24">
        <f>SUM(C314:C321)</f>
        <v>615000</v>
      </c>
      <c r="D313" s="24">
        <f>SUM(D314:D319)</f>
        <v>0</v>
      </c>
      <c r="E313" s="24">
        <f t="shared" si="53"/>
        <v>615000</v>
      </c>
      <c r="F313" s="24">
        <f>SUM(F314:F321)</f>
        <v>615000</v>
      </c>
      <c r="G313" s="26"/>
      <c r="H313" s="24">
        <f t="shared" si="54"/>
        <v>615000</v>
      </c>
    </row>
    <row r="314" spans="1:8" ht="60.75" customHeight="1" x14ac:dyDescent="0.25">
      <c r="A314" s="122" t="s">
        <v>686</v>
      </c>
      <c r="B314" s="9" t="s">
        <v>539</v>
      </c>
      <c r="C314" s="25">
        <v>3000</v>
      </c>
      <c r="D314" s="25">
        <v>0</v>
      </c>
      <c r="E314" s="25">
        <f t="shared" si="53"/>
        <v>3000</v>
      </c>
      <c r="F314" s="25">
        <v>3000</v>
      </c>
      <c r="G314" s="26"/>
      <c r="H314" s="25">
        <f t="shared" si="54"/>
        <v>3000</v>
      </c>
    </row>
    <row r="315" spans="1:8" ht="30.75" hidden="1" customHeight="1" x14ac:dyDescent="0.25">
      <c r="A315" s="122" t="s">
        <v>264</v>
      </c>
      <c r="B315" s="9" t="s">
        <v>265</v>
      </c>
      <c r="C315" s="25">
        <v>0</v>
      </c>
      <c r="D315" s="25">
        <v>0</v>
      </c>
      <c r="E315" s="25">
        <f t="shared" si="53"/>
        <v>0</v>
      </c>
      <c r="F315" s="25">
        <v>0</v>
      </c>
      <c r="G315" s="26"/>
      <c r="H315" s="25">
        <f t="shared" si="54"/>
        <v>0</v>
      </c>
    </row>
    <row r="316" spans="1:8" ht="31.15" customHeight="1" x14ac:dyDescent="0.25">
      <c r="A316" s="122" t="s">
        <v>266</v>
      </c>
      <c r="B316" s="9" t="s">
        <v>540</v>
      </c>
      <c r="C316" s="25">
        <v>2000</v>
      </c>
      <c r="D316" s="25">
        <v>0</v>
      </c>
      <c r="E316" s="25">
        <f t="shared" si="53"/>
        <v>2000</v>
      </c>
      <c r="F316" s="25">
        <v>2000</v>
      </c>
      <c r="G316" s="26"/>
      <c r="H316" s="25">
        <f t="shared" si="54"/>
        <v>2000</v>
      </c>
    </row>
    <row r="317" spans="1:8" ht="41.45" customHeight="1" x14ac:dyDescent="0.25">
      <c r="A317" s="122" t="s">
        <v>279</v>
      </c>
      <c r="B317" s="9" t="s">
        <v>541</v>
      </c>
      <c r="C317" s="25">
        <v>100000</v>
      </c>
      <c r="D317" s="25">
        <v>0</v>
      </c>
      <c r="E317" s="25">
        <f t="shared" si="53"/>
        <v>100000</v>
      </c>
      <c r="F317" s="25">
        <v>100000</v>
      </c>
      <c r="G317" s="26"/>
      <c r="H317" s="25">
        <f t="shared" si="54"/>
        <v>100000</v>
      </c>
    </row>
    <row r="318" spans="1:8" ht="40.15" customHeight="1" x14ac:dyDescent="0.25">
      <c r="A318" s="122" t="s">
        <v>280</v>
      </c>
      <c r="B318" s="9" t="s">
        <v>542</v>
      </c>
      <c r="C318" s="25">
        <v>400000</v>
      </c>
      <c r="D318" s="25">
        <v>0</v>
      </c>
      <c r="E318" s="25">
        <f t="shared" si="53"/>
        <v>400000</v>
      </c>
      <c r="F318" s="25">
        <v>400000</v>
      </c>
      <c r="G318" s="26"/>
      <c r="H318" s="25">
        <f t="shared" si="54"/>
        <v>400000</v>
      </c>
    </row>
    <row r="319" spans="1:8" ht="103.15" customHeight="1" x14ac:dyDescent="0.25">
      <c r="A319" s="122" t="s">
        <v>267</v>
      </c>
      <c r="B319" s="9" t="s">
        <v>543</v>
      </c>
      <c r="C319" s="25">
        <v>5000</v>
      </c>
      <c r="D319" s="25">
        <v>0</v>
      </c>
      <c r="E319" s="25">
        <f t="shared" si="53"/>
        <v>5000</v>
      </c>
      <c r="F319" s="25">
        <v>5000</v>
      </c>
      <c r="G319" s="26"/>
      <c r="H319" s="25">
        <f t="shared" si="54"/>
        <v>5000</v>
      </c>
    </row>
    <row r="320" spans="1:8" ht="43.5" customHeight="1" x14ac:dyDescent="0.25">
      <c r="A320" s="122" t="s">
        <v>642</v>
      </c>
      <c r="B320" s="9" t="s">
        <v>641</v>
      </c>
      <c r="C320" s="25">
        <v>100000</v>
      </c>
      <c r="D320" s="25">
        <v>0</v>
      </c>
      <c r="E320" s="25">
        <f t="shared" ref="E320" si="55">SUM(C320:D320)</f>
        <v>100000</v>
      </c>
      <c r="F320" s="25">
        <v>100000</v>
      </c>
      <c r="G320" s="26"/>
      <c r="H320" s="25">
        <f t="shared" ref="H320" si="56">SUM(F320:G320)</f>
        <v>100000</v>
      </c>
    </row>
    <row r="321" spans="1:8" ht="64.5" customHeight="1" x14ac:dyDescent="0.25">
      <c r="A321" s="122" t="s">
        <v>644</v>
      </c>
      <c r="B321" s="9" t="s">
        <v>682</v>
      </c>
      <c r="C321" s="25">
        <v>5000</v>
      </c>
      <c r="D321" s="25">
        <v>0</v>
      </c>
      <c r="E321" s="25">
        <f t="shared" ref="E321" si="57">SUM(C321:D321)</f>
        <v>5000</v>
      </c>
      <c r="F321" s="25">
        <v>5000</v>
      </c>
      <c r="G321" s="26"/>
      <c r="H321" s="25">
        <f t="shared" ref="H321" si="58">SUM(F321:G321)</f>
        <v>5000</v>
      </c>
    </row>
    <row r="322" spans="1:8" ht="68.25" customHeight="1" x14ac:dyDescent="0.25">
      <c r="A322" s="121" t="s">
        <v>615</v>
      </c>
      <c r="B322" s="29" t="s">
        <v>142</v>
      </c>
      <c r="C322" s="24">
        <f>SUM(C323:C328)</f>
        <v>67000</v>
      </c>
      <c r="D322" s="26"/>
      <c r="E322" s="24">
        <f t="shared" si="53"/>
        <v>67000</v>
      </c>
      <c r="F322" s="24">
        <f>SUM(F323:F328)</f>
        <v>67000</v>
      </c>
      <c r="G322" s="26"/>
      <c r="H322" s="25">
        <f t="shared" si="54"/>
        <v>67000</v>
      </c>
    </row>
    <row r="323" spans="1:8" ht="55.9" customHeight="1" x14ac:dyDescent="0.25">
      <c r="A323" s="122" t="s">
        <v>268</v>
      </c>
      <c r="B323" s="9" t="s">
        <v>544</v>
      </c>
      <c r="C323" s="25">
        <v>7000</v>
      </c>
      <c r="D323" s="26"/>
      <c r="E323" s="25">
        <f t="shared" si="53"/>
        <v>7000</v>
      </c>
      <c r="F323" s="25">
        <v>7000</v>
      </c>
      <c r="G323" s="26"/>
      <c r="H323" s="25">
        <f t="shared" si="54"/>
        <v>7000</v>
      </c>
    </row>
    <row r="324" spans="1:8" ht="46.15" customHeight="1" x14ac:dyDescent="0.25">
      <c r="A324" s="122" t="s">
        <v>269</v>
      </c>
      <c r="B324" s="9" t="s">
        <v>545</v>
      </c>
      <c r="C324" s="25">
        <v>30000</v>
      </c>
      <c r="D324" s="26"/>
      <c r="E324" s="25">
        <f t="shared" si="53"/>
        <v>30000</v>
      </c>
      <c r="F324" s="25">
        <v>30000</v>
      </c>
      <c r="G324" s="26"/>
      <c r="H324" s="25">
        <f t="shared" si="54"/>
        <v>30000</v>
      </c>
    </row>
    <row r="325" spans="1:8" ht="51" customHeight="1" x14ac:dyDescent="0.25">
      <c r="A325" s="122" t="s">
        <v>604</v>
      </c>
      <c r="B325" s="9" t="s">
        <v>603</v>
      </c>
      <c r="C325" s="25">
        <v>30000</v>
      </c>
      <c r="D325" s="26"/>
      <c r="E325" s="25">
        <f t="shared" si="53"/>
        <v>30000</v>
      </c>
      <c r="F325" s="25">
        <v>30000</v>
      </c>
      <c r="G325" s="26"/>
      <c r="H325" s="25">
        <f t="shared" si="54"/>
        <v>30000</v>
      </c>
    </row>
    <row r="326" spans="1:8" ht="88.5" hidden="1" customHeight="1" x14ac:dyDescent="0.25">
      <c r="A326" s="122" t="s">
        <v>270</v>
      </c>
      <c r="B326" s="9" t="s">
        <v>546</v>
      </c>
      <c r="C326" s="25">
        <v>0</v>
      </c>
      <c r="D326" s="26"/>
      <c r="E326" s="25">
        <f t="shared" si="53"/>
        <v>0</v>
      </c>
      <c r="F326" s="25">
        <v>0</v>
      </c>
      <c r="G326" s="26"/>
      <c r="H326" s="25">
        <f t="shared" si="54"/>
        <v>0</v>
      </c>
    </row>
    <row r="327" spans="1:8" ht="99" hidden="1" customHeight="1" x14ac:dyDescent="0.25">
      <c r="A327" s="122" t="s">
        <v>271</v>
      </c>
      <c r="B327" s="9" t="s">
        <v>547</v>
      </c>
      <c r="C327" s="25">
        <v>0</v>
      </c>
      <c r="D327" s="26"/>
      <c r="E327" s="25">
        <f t="shared" si="53"/>
        <v>0</v>
      </c>
      <c r="F327" s="25">
        <v>0</v>
      </c>
      <c r="G327" s="26"/>
      <c r="H327" s="25">
        <f t="shared" si="54"/>
        <v>0</v>
      </c>
    </row>
    <row r="328" spans="1:8" ht="66" hidden="1" customHeight="1" x14ac:dyDescent="0.25">
      <c r="A328" s="45" t="s">
        <v>272</v>
      </c>
      <c r="B328" s="9" t="s">
        <v>548</v>
      </c>
      <c r="C328" s="25">
        <v>0</v>
      </c>
      <c r="D328" s="26"/>
      <c r="E328" s="25">
        <f t="shared" si="53"/>
        <v>0</v>
      </c>
      <c r="F328" s="25">
        <v>0</v>
      </c>
      <c r="G328" s="26"/>
      <c r="H328" s="25">
        <f t="shared" si="54"/>
        <v>0</v>
      </c>
    </row>
    <row r="329" spans="1:8" ht="69" hidden="1" customHeight="1" x14ac:dyDescent="0.25">
      <c r="A329" s="122" t="s">
        <v>644</v>
      </c>
      <c r="B329" s="9" t="s">
        <v>643</v>
      </c>
      <c r="C329" s="25">
        <v>0</v>
      </c>
      <c r="D329" s="26"/>
      <c r="E329" s="25">
        <f t="shared" ref="E329" si="59">SUM(C329:D329)</f>
        <v>0</v>
      </c>
      <c r="F329" s="25">
        <v>0</v>
      </c>
      <c r="G329" s="26"/>
      <c r="H329" s="25">
        <f t="shared" ref="H329" si="60">SUM(F329:G329)</f>
        <v>0</v>
      </c>
    </row>
    <row r="330" spans="1:8" ht="54" customHeight="1" x14ac:dyDescent="0.25">
      <c r="A330" s="36" t="s">
        <v>616</v>
      </c>
      <c r="B330" s="29" t="s">
        <v>549</v>
      </c>
      <c r="C330" s="24">
        <f>SUM(C331:C337)</f>
        <v>4688000</v>
      </c>
      <c r="D330" s="26"/>
      <c r="E330" s="24">
        <f t="shared" si="53"/>
        <v>4688000</v>
      </c>
      <c r="F330" s="24">
        <f>SUM(F331:F337)</f>
        <v>4688000</v>
      </c>
      <c r="G330" s="26"/>
      <c r="H330" s="24">
        <f t="shared" si="54"/>
        <v>4688000</v>
      </c>
    </row>
    <row r="331" spans="1:8" ht="42" customHeight="1" x14ac:dyDescent="0.25">
      <c r="A331" s="122" t="s">
        <v>273</v>
      </c>
      <c r="B331" s="9" t="s">
        <v>559</v>
      </c>
      <c r="C331" s="25">
        <v>6000</v>
      </c>
      <c r="D331" s="26"/>
      <c r="E331" s="25">
        <f t="shared" si="53"/>
        <v>6000</v>
      </c>
      <c r="F331" s="25">
        <v>6000</v>
      </c>
      <c r="G331" s="26"/>
      <c r="H331" s="25">
        <f t="shared" si="54"/>
        <v>6000</v>
      </c>
    </row>
    <row r="332" spans="1:8" ht="30.6" customHeight="1" x14ac:dyDescent="0.25">
      <c r="A332" s="122" t="s">
        <v>274</v>
      </c>
      <c r="B332" s="9" t="s">
        <v>558</v>
      </c>
      <c r="C332" s="25">
        <v>2000</v>
      </c>
      <c r="D332" s="26"/>
      <c r="E332" s="25">
        <f t="shared" si="53"/>
        <v>2000</v>
      </c>
      <c r="F332" s="25">
        <v>2000</v>
      </c>
      <c r="G332" s="26"/>
      <c r="H332" s="25">
        <f t="shared" si="54"/>
        <v>2000</v>
      </c>
    </row>
    <row r="333" spans="1:8" ht="43.9" customHeight="1" x14ac:dyDescent="0.25">
      <c r="A333" s="122" t="s">
        <v>278</v>
      </c>
      <c r="B333" s="9" t="s">
        <v>557</v>
      </c>
      <c r="C333" s="25">
        <v>100000</v>
      </c>
      <c r="D333" s="26"/>
      <c r="E333" s="25">
        <f t="shared" si="53"/>
        <v>100000</v>
      </c>
      <c r="F333" s="25">
        <v>100000</v>
      </c>
      <c r="G333" s="26"/>
      <c r="H333" s="25">
        <f t="shared" si="54"/>
        <v>100000</v>
      </c>
    </row>
    <row r="334" spans="1:8" ht="43.9" customHeight="1" x14ac:dyDescent="0.25">
      <c r="A334" s="122" t="s">
        <v>560</v>
      </c>
      <c r="B334" s="9" t="s">
        <v>561</v>
      </c>
      <c r="C334" s="25">
        <v>80000</v>
      </c>
      <c r="D334" s="26"/>
      <c r="E334" s="25">
        <f t="shared" si="53"/>
        <v>80000</v>
      </c>
      <c r="F334" s="25">
        <v>80000</v>
      </c>
      <c r="G334" s="26"/>
      <c r="H334" s="25">
        <f t="shared" si="54"/>
        <v>80000</v>
      </c>
    </row>
    <row r="335" spans="1:8" ht="37.5" customHeight="1" x14ac:dyDescent="0.25">
      <c r="A335" s="122" t="s">
        <v>286</v>
      </c>
      <c r="B335" s="9" t="s">
        <v>556</v>
      </c>
      <c r="C335" s="25">
        <v>200000</v>
      </c>
      <c r="D335" s="26"/>
      <c r="E335" s="25">
        <f t="shared" si="53"/>
        <v>200000</v>
      </c>
      <c r="F335" s="25">
        <v>200000</v>
      </c>
      <c r="G335" s="26"/>
      <c r="H335" s="25">
        <f t="shared" si="54"/>
        <v>200000</v>
      </c>
    </row>
    <row r="336" spans="1:8" ht="40.15" customHeight="1" x14ac:dyDescent="0.25">
      <c r="A336" s="122" t="s">
        <v>287</v>
      </c>
      <c r="B336" s="9" t="s">
        <v>555</v>
      </c>
      <c r="C336" s="25">
        <v>4100000</v>
      </c>
      <c r="D336" s="26"/>
      <c r="E336" s="25">
        <f t="shared" si="53"/>
        <v>4100000</v>
      </c>
      <c r="F336" s="25">
        <v>4100000</v>
      </c>
      <c r="G336" s="26"/>
      <c r="H336" s="25">
        <f t="shared" si="54"/>
        <v>4100000</v>
      </c>
    </row>
    <row r="337" spans="1:9" ht="40.15" customHeight="1" x14ac:dyDescent="0.25">
      <c r="A337" s="122" t="s">
        <v>683</v>
      </c>
      <c r="B337" s="9" t="s">
        <v>684</v>
      </c>
      <c r="C337" s="25">
        <v>200000</v>
      </c>
      <c r="D337" s="26"/>
      <c r="E337" s="25">
        <f t="shared" ref="E337" si="61">SUM(C337:D337)</f>
        <v>200000</v>
      </c>
      <c r="F337" s="25">
        <v>200000</v>
      </c>
      <c r="G337" s="26"/>
      <c r="H337" s="25">
        <f t="shared" ref="H337" si="62">SUM(F337:G337)</f>
        <v>200000</v>
      </c>
    </row>
    <row r="338" spans="1:9" ht="78" customHeight="1" x14ac:dyDescent="0.25">
      <c r="A338" s="121" t="s">
        <v>617</v>
      </c>
      <c r="B338" s="29" t="s">
        <v>554</v>
      </c>
      <c r="C338" s="24">
        <f>SUM(C339)</f>
        <v>10000</v>
      </c>
      <c r="D338" s="26"/>
      <c r="E338" s="24">
        <f t="shared" si="53"/>
        <v>10000</v>
      </c>
      <c r="F338" s="24">
        <f>SUM(F339)</f>
        <v>10000</v>
      </c>
      <c r="G338" s="26"/>
      <c r="H338" s="25">
        <f t="shared" si="54"/>
        <v>10000</v>
      </c>
    </row>
    <row r="339" spans="1:9" ht="31.15" customHeight="1" x14ac:dyDescent="0.25">
      <c r="A339" s="122" t="s">
        <v>275</v>
      </c>
      <c r="B339" s="9" t="s">
        <v>550</v>
      </c>
      <c r="C339" s="25">
        <v>10000</v>
      </c>
      <c r="D339" s="26"/>
      <c r="E339" s="25">
        <f t="shared" si="53"/>
        <v>10000</v>
      </c>
      <c r="F339" s="25">
        <v>10000</v>
      </c>
      <c r="G339" s="26"/>
      <c r="H339" s="25">
        <f t="shared" si="54"/>
        <v>10000</v>
      </c>
      <c r="I339" s="71"/>
    </row>
    <row r="340" spans="1:9" ht="53.25" customHeight="1" x14ac:dyDescent="0.25">
      <c r="A340" s="121" t="s">
        <v>618</v>
      </c>
      <c r="B340" s="29" t="s">
        <v>551</v>
      </c>
      <c r="C340" s="24">
        <f>SUM(C341:C343)</f>
        <v>20000</v>
      </c>
      <c r="D340" s="26"/>
      <c r="E340" s="24">
        <f t="shared" si="53"/>
        <v>20000</v>
      </c>
      <c r="F340" s="24">
        <f t="shared" si="53"/>
        <v>20000</v>
      </c>
      <c r="G340" s="26"/>
      <c r="H340" s="24">
        <f t="shared" si="54"/>
        <v>20000</v>
      </c>
    </row>
    <row r="341" spans="1:9" ht="66" hidden="1" customHeight="1" x14ac:dyDescent="0.25">
      <c r="A341" s="122" t="s">
        <v>276</v>
      </c>
      <c r="B341" s="9" t="s">
        <v>552</v>
      </c>
      <c r="C341" s="25">
        <v>0</v>
      </c>
      <c r="D341" s="26"/>
      <c r="E341" s="25">
        <f t="shared" si="53"/>
        <v>0</v>
      </c>
      <c r="F341" s="25">
        <v>0</v>
      </c>
      <c r="G341" s="26"/>
      <c r="H341" s="25">
        <f t="shared" si="54"/>
        <v>0</v>
      </c>
    </row>
    <row r="342" spans="1:9" ht="29.45" customHeight="1" x14ac:dyDescent="0.25">
      <c r="A342" s="122" t="s">
        <v>277</v>
      </c>
      <c r="B342" s="9" t="s">
        <v>553</v>
      </c>
      <c r="C342" s="25">
        <v>15000</v>
      </c>
      <c r="D342" s="26"/>
      <c r="E342" s="25">
        <f t="shared" si="53"/>
        <v>15000</v>
      </c>
      <c r="F342" s="25">
        <v>15000</v>
      </c>
      <c r="G342" s="26"/>
      <c r="H342" s="25">
        <f t="shared" si="54"/>
        <v>15000</v>
      </c>
    </row>
    <row r="343" spans="1:9" ht="76.5" customHeight="1" x14ac:dyDescent="0.25">
      <c r="A343" s="122" t="s">
        <v>685</v>
      </c>
      <c r="B343" s="126" t="s">
        <v>562</v>
      </c>
      <c r="C343" s="25">
        <v>5000</v>
      </c>
      <c r="D343" s="26"/>
      <c r="E343" s="25">
        <f t="shared" si="53"/>
        <v>5000</v>
      </c>
      <c r="F343" s="25">
        <v>5000</v>
      </c>
      <c r="G343" s="26"/>
      <c r="H343" s="25">
        <f t="shared" si="54"/>
        <v>5000</v>
      </c>
    </row>
    <row r="344" spans="1:9" ht="60" customHeight="1" x14ac:dyDescent="0.25">
      <c r="A344" s="65" t="s">
        <v>350</v>
      </c>
      <c r="B344" s="29" t="s">
        <v>214</v>
      </c>
      <c r="C344" s="91">
        <f>SUM(C345+C347)</f>
        <v>72000</v>
      </c>
      <c r="D344" s="26"/>
      <c r="E344" s="24">
        <f t="shared" si="53"/>
        <v>72000</v>
      </c>
      <c r="F344" s="91">
        <f>SUM(F345+F347)</f>
        <v>72000</v>
      </c>
      <c r="G344" s="26"/>
      <c r="H344" s="24">
        <f t="shared" si="54"/>
        <v>72000</v>
      </c>
    </row>
    <row r="345" spans="1:9" ht="56.25" customHeight="1" x14ac:dyDescent="0.25">
      <c r="A345" s="121" t="s">
        <v>502</v>
      </c>
      <c r="B345" s="29" t="s">
        <v>503</v>
      </c>
      <c r="C345" s="24">
        <f>SUM(C346)</f>
        <v>30000</v>
      </c>
      <c r="D345" s="26"/>
      <c r="E345" s="24">
        <f t="shared" si="53"/>
        <v>30000</v>
      </c>
      <c r="F345" s="24">
        <f t="shared" si="53"/>
        <v>30000</v>
      </c>
      <c r="G345" s="26"/>
      <c r="H345" s="25">
        <f t="shared" si="54"/>
        <v>30000</v>
      </c>
    </row>
    <row r="346" spans="1:9" ht="85.5" customHeight="1" x14ac:dyDescent="0.25">
      <c r="A346" s="122" t="s">
        <v>231</v>
      </c>
      <c r="B346" s="31" t="s">
        <v>504</v>
      </c>
      <c r="C346" s="25">
        <v>30000</v>
      </c>
      <c r="D346" s="26"/>
      <c r="E346" s="25">
        <f t="shared" si="53"/>
        <v>30000</v>
      </c>
      <c r="F346" s="25">
        <v>30000</v>
      </c>
      <c r="G346" s="26"/>
      <c r="H346" s="25">
        <f t="shared" si="54"/>
        <v>30000</v>
      </c>
    </row>
    <row r="347" spans="1:9" ht="28.5" customHeight="1" x14ac:dyDescent="0.25">
      <c r="A347" s="121" t="s">
        <v>505</v>
      </c>
      <c r="B347" s="32" t="s">
        <v>506</v>
      </c>
      <c r="C347" s="24">
        <f>SUM(C348:C354)</f>
        <v>42000</v>
      </c>
      <c r="D347" s="26"/>
      <c r="E347" s="24">
        <f t="shared" si="53"/>
        <v>42000</v>
      </c>
      <c r="F347" s="24">
        <f>SUM(F348:F354)</f>
        <v>42000</v>
      </c>
      <c r="G347" s="26"/>
      <c r="H347" s="24">
        <f t="shared" si="54"/>
        <v>42000</v>
      </c>
    </row>
    <row r="348" spans="1:9" ht="53.25" hidden="1" customHeight="1" thickBot="1" x14ac:dyDescent="0.3">
      <c r="A348" s="120" t="s">
        <v>229</v>
      </c>
      <c r="B348" s="9" t="s">
        <v>507</v>
      </c>
      <c r="C348" s="25">
        <v>0</v>
      </c>
      <c r="D348" s="26"/>
      <c r="E348" s="25">
        <f t="shared" si="53"/>
        <v>0</v>
      </c>
      <c r="F348" s="25">
        <v>0</v>
      </c>
      <c r="G348" s="26"/>
      <c r="H348" s="25">
        <f t="shared" si="54"/>
        <v>0</v>
      </c>
    </row>
    <row r="349" spans="1:9" ht="90.75" hidden="1" customHeight="1" thickBot="1" x14ac:dyDescent="0.3">
      <c r="A349" s="120" t="s">
        <v>230</v>
      </c>
      <c r="B349" s="9" t="s">
        <v>508</v>
      </c>
      <c r="C349" s="25">
        <v>0</v>
      </c>
      <c r="D349" s="26"/>
      <c r="E349" s="25">
        <f t="shared" si="53"/>
        <v>0</v>
      </c>
      <c r="F349" s="25">
        <v>0</v>
      </c>
      <c r="G349" s="26"/>
      <c r="H349" s="25">
        <f t="shared" si="54"/>
        <v>0</v>
      </c>
    </row>
    <row r="350" spans="1:9" ht="113.25" hidden="1" customHeight="1" thickBot="1" x14ac:dyDescent="0.3">
      <c r="A350" s="141" t="s">
        <v>509</v>
      </c>
      <c r="B350" s="9" t="s">
        <v>510</v>
      </c>
      <c r="C350" s="25">
        <v>0</v>
      </c>
      <c r="D350" s="26"/>
      <c r="E350" s="25">
        <f t="shared" ref="E350" si="63">SUM(C350:D350)</f>
        <v>0</v>
      </c>
      <c r="F350" s="25">
        <v>0</v>
      </c>
      <c r="G350" s="26"/>
      <c r="H350" s="25">
        <f t="shared" si="54"/>
        <v>0</v>
      </c>
    </row>
    <row r="351" spans="1:9" ht="112.5" customHeight="1" x14ac:dyDescent="0.25">
      <c r="A351" s="122" t="s">
        <v>509</v>
      </c>
      <c r="B351" s="31" t="s">
        <v>689</v>
      </c>
      <c r="C351" s="25">
        <v>4000</v>
      </c>
      <c r="D351" s="26"/>
      <c r="E351" s="25">
        <f t="shared" ref="E351" si="64">SUM(C351:D351)</f>
        <v>4000</v>
      </c>
      <c r="F351" s="25">
        <v>4000</v>
      </c>
      <c r="G351" s="26"/>
      <c r="H351" s="25">
        <f t="shared" ref="H351" si="65">SUM(F351:G351)</f>
        <v>4000</v>
      </c>
    </row>
    <row r="352" spans="1:9" ht="105.75" customHeight="1" x14ac:dyDescent="0.25">
      <c r="A352" s="122" t="s">
        <v>693</v>
      </c>
      <c r="B352" s="31" t="s">
        <v>690</v>
      </c>
      <c r="C352" s="25">
        <v>18000</v>
      </c>
      <c r="D352" s="26"/>
      <c r="E352" s="25">
        <f t="shared" ref="E352" si="66">SUM(C352:D352)</f>
        <v>18000</v>
      </c>
      <c r="F352" s="25">
        <v>18000</v>
      </c>
      <c r="G352" s="26"/>
      <c r="H352" s="25">
        <f t="shared" ref="H352" si="67">SUM(F352:G352)</f>
        <v>18000</v>
      </c>
    </row>
    <row r="353" spans="1:8" ht="88.5" customHeight="1" x14ac:dyDescent="0.25">
      <c r="A353" s="122" t="s">
        <v>694</v>
      </c>
      <c r="B353" s="31" t="s">
        <v>691</v>
      </c>
      <c r="C353" s="25">
        <v>10000</v>
      </c>
      <c r="D353" s="26"/>
      <c r="E353" s="25">
        <f t="shared" ref="E353" si="68">SUM(C353:D353)</f>
        <v>10000</v>
      </c>
      <c r="F353" s="25">
        <v>10000</v>
      </c>
      <c r="G353" s="26"/>
      <c r="H353" s="25">
        <f t="shared" ref="H353" si="69">SUM(F353:G353)</f>
        <v>10000</v>
      </c>
    </row>
    <row r="354" spans="1:8" ht="115.5" customHeight="1" x14ac:dyDescent="0.25">
      <c r="A354" s="143" t="s">
        <v>695</v>
      </c>
      <c r="B354" s="31" t="s">
        <v>692</v>
      </c>
      <c r="C354" s="25">
        <v>10000</v>
      </c>
      <c r="D354" s="26"/>
      <c r="E354" s="25">
        <f t="shared" ref="E354" si="70">SUM(C354:D354)</f>
        <v>10000</v>
      </c>
      <c r="F354" s="25">
        <v>10000</v>
      </c>
      <c r="G354" s="26"/>
      <c r="H354" s="25">
        <f t="shared" ref="H354" si="71">SUM(F354:G354)</f>
        <v>10000</v>
      </c>
    </row>
    <row r="355" spans="1:8" ht="60" customHeight="1" x14ac:dyDescent="0.25">
      <c r="A355" s="142" t="s">
        <v>650</v>
      </c>
      <c r="B355" s="29" t="s">
        <v>645</v>
      </c>
      <c r="C355" s="91">
        <f>SUM(C356)</f>
        <v>100000</v>
      </c>
      <c r="D355" s="26"/>
      <c r="E355" s="24">
        <f t="shared" ref="E355:E359" si="72">SUM(C355:D355)</f>
        <v>100000</v>
      </c>
      <c r="F355" s="91">
        <f>SUM(F356)</f>
        <v>100000</v>
      </c>
      <c r="G355" s="26"/>
      <c r="H355" s="24">
        <f t="shared" ref="H355:H359" si="73">SUM(F355:G355)</f>
        <v>100000</v>
      </c>
    </row>
    <row r="356" spans="1:8" ht="56.25" customHeight="1" x14ac:dyDescent="0.25">
      <c r="A356" s="121" t="s">
        <v>651</v>
      </c>
      <c r="B356" s="29" t="s">
        <v>646</v>
      </c>
      <c r="C356" s="24">
        <f>SUM(C357:C359)</f>
        <v>100000</v>
      </c>
      <c r="D356" s="26"/>
      <c r="E356" s="24">
        <f t="shared" si="72"/>
        <v>100000</v>
      </c>
      <c r="F356" s="24">
        <f t="shared" ref="F356" si="74">SUM(D356:E356)</f>
        <v>100000</v>
      </c>
      <c r="G356" s="26"/>
      <c r="H356" s="25">
        <f t="shared" si="73"/>
        <v>100000</v>
      </c>
    </row>
    <row r="357" spans="1:8" ht="47.25" customHeight="1" x14ac:dyDescent="0.25">
      <c r="A357" s="122" t="s">
        <v>652</v>
      </c>
      <c r="B357" s="31" t="s">
        <v>647</v>
      </c>
      <c r="C357" s="25">
        <v>30000</v>
      </c>
      <c r="D357" s="26"/>
      <c r="E357" s="25">
        <f t="shared" si="72"/>
        <v>30000</v>
      </c>
      <c r="F357" s="25">
        <v>30000</v>
      </c>
      <c r="G357" s="26"/>
      <c r="H357" s="25">
        <f t="shared" si="73"/>
        <v>30000</v>
      </c>
    </row>
    <row r="358" spans="1:8" ht="47.25" customHeight="1" thickBot="1" x14ac:dyDescent="0.3">
      <c r="A358" s="144" t="s">
        <v>653</v>
      </c>
      <c r="B358" s="9" t="s">
        <v>648</v>
      </c>
      <c r="C358" s="25">
        <v>40000</v>
      </c>
      <c r="D358" s="26"/>
      <c r="E358" s="25">
        <f t="shared" si="72"/>
        <v>40000</v>
      </c>
      <c r="F358" s="25">
        <v>40000</v>
      </c>
      <c r="G358" s="26"/>
      <c r="H358" s="25">
        <f t="shared" si="73"/>
        <v>40000</v>
      </c>
    </row>
    <row r="359" spans="1:8" ht="63" customHeight="1" thickBot="1" x14ac:dyDescent="0.3">
      <c r="A359" s="123" t="s">
        <v>654</v>
      </c>
      <c r="B359" s="9" t="s">
        <v>649</v>
      </c>
      <c r="C359" s="25">
        <v>30000</v>
      </c>
      <c r="D359" s="26"/>
      <c r="E359" s="25">
        <f t="shared" si="72"/>
        <v>30000</v>
      </c>
      <c r="F359" s="25">
        <v>30000</v>
      </c>
      <c r="G359" s="26"/>
      <c r="H359" s="25">
        <f t="shared" si="73"/>
        <v>30000</v>
      </c>
    </row>
    <row r="360" spans="1:8" ht="88.5" customHeight="1" x14ac:dyDescent="0.25">
      <c r="A360" s="65" t="s">
        <v>710</v>
      </c>
      <c r="B360" s="29" t="s">
        <v>655</v>
      </c>
      <c r="C360" s="91">
        <f>SUM(C361+C363)</f>
        <v>50000</v>
      </c>
      <c r="D360" s="26"/>
      <c r="E360" s="24">
        <f t="shared" ref="E360:E364" si="75">SUM(C360:D360)</f>
        <v>50000</v>
      </c>
      <c r="F360" s="91">
        <f>SUM(F361+F363)</f>
        <v>50000</v>
      </c>
      <c r="G360" s="26"/>
      <c r="H360" s="24">
        <f t="shared" ref="H360:H364" si="76">SUM(F360:G360)</f>
        <v>50000</v>
      </c>
    </row>
    <row r="361" spans="1:8" ht="63" customHeight="1" x14ac:dyDescent="0.25">
      <c r="A361" s="121" t="s">
        <v>661</v>
      </c>
      <c r="B361" s="29" t="s">
        <v>656</v>
      </c>
      <c r="C361" s="24">
        <f>SUM(C362)</f>
        <v>10000</v>
      </c>
      <c r="D361" s="26"/>
      <c r="E361" s="24">
        <f t="shared" si="75"/>
        <v>10000</v>
      </c>
      <c r="F361" s="24">
        <f t="shared" ref="F361" si="77">SUM(D361:E361)</f>
        <v>10000</v>
      </c>
      <c r="G361" s="26"/>
      <c r="H361" s="25">
        <f t="shared" si="76"/>
        <v>10000</v>
      </c>
    </row>
    <row r="362" spans="1:8" ht="66" customHeight="1" x14ac:dyDescent="0.25">
      <c r="A362" s="122" t="s">
        <v>662</v>
      </c>
      <c r="B362" s="31" t="s">
        <v>657</v>
      </c>
      <c r="C362" s="25">
        <v>10000</v>
      </c>
      <c r="D362" s="26"/>
      <c r="E362" s="25">
        <f t="shared" si="75"/>
        <v>10000</v>
      </c>
      <c r="F362" s="25">
        <v>10000</v>
      </c>
      <c r="G362" s="26"/>
      <c r="H362" s="25">
        <f t="shared" si="76"/>
        <v>10000</v>
      </c>
    </row>
    <row r="363" spans="1:8" ht="40.5" customHeight="1" x14ac:dyDescent="0.25">
      <c r="A363" s="121" t="s">
        <v>711</v>
      </c>
      <c r="B363" s="32" t="s">
        <v>658</v>
      </c>
      <c r="C363" s="24">
        <f>SUM(C364:C365)</f>
        <v>40000</v>
      </c>
      <c r="D363" s="26"/>
      <c r="E363" s="24">
        <f t="shared" si="75"/>
        <v>40000</v>
      </c>
      <c r="F363" s="24">
        <f>SUM(F364:F365)</f>
        <v>40000</v>
      </c>
      <c r="G363" s="26"/>
      <c r="H363" s="24">
        <f t="shared" si="76"/>
        <v>40000</v>
      </c>
    </row>
    <row r="364" spans="1:8" ht="39.75" customHeight="1" x14ac:dyDescent="0.25">
      <c r="A364" s="122" t="s">
        <v>663</v>
      </c>
      <c r="B364" s="31" t="s">
        <v>659</v>
      </c>
      <c r="C364" s="25">
        <v>10000</v>
      </c>
      <c r="D364" s="26"/>
      <c r="E364" s="25">
        <f t="shared" si="75"/>
        <v>10000</v>
      </c>
      <c r="F364" s="25">
        <v>10000</v>
      </c>
      <c r="G364" s="26"/>
      <c r="H364" s="25">
        <f t="shared" si="76"/>
        <v>10000</v>
      </c>
    </row>
    <row r="365" spans="1:8" ht="40.5" customHeight="1" x14ac:dyDescent="0.25">
      <c r="A365" s="122" t="s">
        <v>664</v>
      </c>
      <c r="B365" s="31" t="s">
        <v>660</v>
      </c>
      <c r="C365" s="25">
        <v>30000</v>
      </c>
      <c r="D365" s="26"/>
      <c r="E365" s="25">
        <f t="shared" ref="E365:E370" si="78">SUM(C365:D365)</f>
        <v>30000</v>
      </c>
      <c r="F365" s="25">
        <v>30000</v>
      </c>
      <c r="G365" s="26"/>
      <c r="H365" s="25">
        <f t="shared" ref="H365:H370" si="79">SUM(F365:G365)</f>
        <v>30000</v>
      </c>
    </row>
    <row r="366" spans="1:8" ht="75" customHeight="1" x14ac:dyDescent="0.25">
      <c r="A366" s="142" t="s">
        <v>673</v>
      </c>
      <c r="B366" s="29" t="s">
        <v>665</v>
      </c>
      <c r="C366" s="91">
        <f>SUM(C367)</f>
        <v>100000</v>
      </c>
      <c r="D366" s="26"/>
      <c r="E366" s="24">
        <f t="shared" si="78"/>
        <v>100000</v>
      </c>
      <c r="F366" s="91">
        <f>SUM(F367)</f>
        <v>100000</v>
      </c>
      <c r="G366" s="26"/>
      <c r="H366" s="24">
        <f t="shared" si="79"/>
        <v>100000</v>
      </c>
    </row>
    <row r="367" spans="1:8" ht="68.25" customHeight="1" x14ac:dyDescent="0.25">
      <c r="A367" s="121" t="s">
        <v>674</v>
      </c>
      <c r="B367" s="29" t="s">
        <v>666</v>
      </c>
      <c r="C367" s="24">
        <f>SUM(C368)</f>
        <v>100000</v>
      </c>
      <c r="D367" s="26"/>
      <c r="E367" s="24">
        <f t="shared" si="78"/>
        <v>100000</v>
      </c>
      <c r="F367" s="24">
        <f t="shared" ref="F367" si="80">SUM(D367:E367)</f>
        <v>100000</v>
      </c>
      <c r="G367" s="26"/>
      <c r="H367" s="25">
        <f t="shared" si="79"/>
        <v>100000</v>
      </c>
    </row>
    <row r="368" spans="1:8" ht="58.5" customHeight="1" x14ac:dyDescent="0.25">
      <c r="A368" s="122" t="s">
        <v>675</v>
      </c>
      <c r="B368" s="31" t="s">
        <v>667</v>
      </c>
      <c r="C368" s="25">
        <v>100000</v>
      </c>
      <c r="D368" s="26"/>
      <c r="E368" s="25">
        <f t="shared" si="78"/>
        <v>100000</v>
      </c>
      <c r="F368" s="25">
        <v>100000</v>
      </c>
      <c r="G368" s="26"/>
      <c r="H368" s="25">
        <f t="shared" si="79"/>
        <v>100000</v>
      </c>
    </row>
    <row r="369" spans="1:12" ht="68.25" customHeight="1" x14ac:dyDescent="0.25">
      <c r="A369" s="121" t="s">
        <v>676</v>
      </c>
      <c r="B369" s="32" t="s">
        <v>668</v>
      </c>
      <c r="C369" s="24">
        <f>SUM(C370)</f>
        <v>1000000</v>
      </c>
      <c r="D369" s="26"/>
      <c r="E369" s="24">
        <f t="shared" si="78"/>
        <v>1000000</v>
      </c>
      <c r="F369" s="24">
        <f>SUM(F370)</f>
        <v>1000000</v>
      </c>
      <c r="G369" s="26"/>
      <c r="H369" s="24">
        <f t="shared" si="79"/>
        <v>1000000</v>
      </c>
    </row>
    <row r="370" spans="1:12" ht="43.5" customHeight="1" x14ac:dyDescent="0.25">
      <c r="A370" s="122" t="s">
        <v>677</v>
      </c>
      <c r="B370" s="31" t="s">
        <v>669</v>
      </c>
      <c r="C370" s="25">
        <f>SUM(C371:C373)</f>
        <v>1000000</v>
      </c>
      <c r="D370" s="26"/>
      <c r="E370" s="25">
        <f t="shared" si="78"/>
        <v>1000000</v>
      </c>
      <c r="F370" s="25">
        <f>SUM(F371:F373)</f>
        <v>1000000</v>
      </c>
      <c r="G370" s="26"/>
      <c r="H370" s="25">
        <f t="shared" si="79"/>
        <v>1000000</v>
      </c>
    </row>
    <row r="371" spans="1:12" ht="55.5" hidden="1" customHeight="1" thickBot="1" x14ac:dyDescent="0.3">
      <c r="A371" s="146" t="s">
        <v>678</v>
      </c>
      <c r="B371" s="9" t="s">
        <v>670</v>
      </c>
      <c r="C371" s="25">
        <v>0</v>
      </c>
      <c r="D371" s="26"/>
      <c r="E371" s="25">
        <f t="shared" ref="E371:E372" si="81">SUM(C371:D371)</f>
        <v>0</v>
      </c>
      <c r="F371" s="25">
        <v>0</v>
      </c>
      <c r="G371" s="26"/>
      <c r="H371" s="25">
        <f t="shared" ref="H371:H372" si="82">SUM(F371:G371)</f>
        <v>0</v>
      </c>
    </row>
    <row r="372" spans="1:12" ht="36.75" customHeight="1" x14ac:dyDescent="0.25">
      <c r="A372" s="122" t="s">
        <v>679</v>
      </c>
      <c r="B372" s="31" t="s">
        <v>671</v>
      </c>
      <c r="C372" s="25">
        <v>700000</v>
      </c>
      <c r="D372" s="26"/>
      <c r="E372" s="25">
        <f t="shared" si="81"/>
        <v>700000</v>
      </c>
      <c r="F372" s="25">
        <v>700000</v>
      </c>
      <c r="G372" s="26"/>
      <c r="H372" s="25">
        <f t="shared" si="82"/>
        <v>700000</v>
      </c>
    </row>
    <row r="373" spans="1:12" ht="44.25" customHeight="1" x14ac:dyDescent="0.25">
      <c r="A373" s="122" t="s">
        <v>680</v>
      </c>
      <c r="B373" s="31" t="s">
        <v>672</v>
      </c>
      <c r="C373" s="25">
        <v>300000</v>
      </c>
      <c r="D373" s="26"/>
      <c r="E373" s="25">
        <f t="shared" ref="E373" si="83">SUM(C373:D373)</f>
        <v>300000</v>
      </c>
      <c r="F373" s="25">
        <v>300000</v>
      </c>
      <c r="G373" s="26"/>
      <c r="H373" s="25">
        <f t="shared" ref="H373" si="84">SUM(F373:G373)</f>
        <v>300000</v>
      </c>
      <c r="I373" s="129"/>
    </row>
    <row r="374" spans="1:12" ht="27.6" customHeight="1" x14ac:dyDescent="0.25">
      <c r="A374" s="145" t="s">
        <v>96</v>
      </c>
      <c r="B374" s="9"/>
      <c r="C374" s="24">
        <f>SUM(C13+C22+C58+C83+C124+C138+C152+C180+C209+C216+C234+C245+C256+C264+C303+C312+C344+C355+C360+C366+C369)</f>
        <v>453362614</v>
      </c>
      <c r="D374" s="24">
        <f t="shared" ref="D374:G374" si="85">SUM(D13,D22,D58,D83,D124,D138,D152,D180,D209,D216,D234,D245,D256,D264,D303,D312,D344)</f>
        <v>396226260.06999999</v>
      </c>
      <c r="E374" s="24">
        <f>SUM(E13+E22+E58+E83+E124+E138+E152+E180+E209+E216+E234+E245+E256+E264+E303+E312+E344+E355+E360+E366+E369)</f>
        <v>849588874.07000005</v>
      </c>
      <c r="F374" s="24">
        <f>SUM(F13+F22+F58+F83+F124+F138+F152+F180+F209+F216+F234+F245+F256+F264+F303+F312+F344+F355+F360+F366+F369)</f>
        <v>473840932</v>
      </c>
      <c r="G374" s="24">
        <f t="shared" si="85"/>
        <v>404200042.29999989</v>
      </c>
      <c r="H374" s="24">
        <f>SUM(H13+H22+H58+H83+H124+H138+H152+H180+H209+H216+H234+H245+H256+H264+H303+H312+H344+H355+H360+H366+H369)</f>
        <v>878040974.30000007</v>
      </c>
      <c r="I374" s="50"/>
      <c r="J374" s="50"/>
      <c r="K374" s="50"/>
      <c r="L374" s="50"/>
    </row>
    <row r="375" spans="1:12" ht="27" customHeight="1" x14ac:dyDescent="0.25">
      <c r="A375" s="70" t="s">
        <v>79</v>
      </c>
      <c r="B375" s="9"/>
      <c r="C375" s="24">
        <f>SUM(C376)</f>
        <v>17652886</v>
      </c>
      <c r="D375" s="24">
        <f t="shared" ref="D375:D376" si="86">SUM(D376)</f>
        <v>12287144.340000002</v>
      </c>
      <c r="E375" s="24">
        <f t="shared" ref="E375:E390" si="87">SUM(C375:D375)</f>
        <v>29940030.340000004</v>
      </c>
      <c r="F375" s="24">
        <f>SUM(F376)</f>
        <v>18103268</v>
      </c>
      <c r="G375" s="24">
        <f t="shared" ref="G375:G376" si="88">SUM(G376)</f>
        <v>12554411.940000001</v>
      </c>
      <c r="H375" s="24">
        <f t="shared" ref="H375:H390" si="89">SUM(F375:G375)</f>
        <v>30657679.940000001</v>
      </c>
      <c r="I375" s="129"/>
      <c r="J375" s="129"/>
    </row>
    <row r="376" spans="1:12" ht="39" customHeight="1" x14ac:dyDescent="0.25">
      <c r="A376" s="70" t="s">
        <v>81</v>
      </c>
      <c r="B376" s="32" t="s">
        <v>80</v>
      </c>
      <c r="C376" s="24">
        <f>SUM(C377)</f>
        <v>17652886</v>
      </c>
      <c r="D376" s="24">
        <f t="shared" si="86"/>
        <v>12287144.340000002</v>
      </c>
      <c r="E376" s="24">
        <f t="shared" si="87"/>
        <v>29940030.340000004</v>
      </c>
      <c r="F376" s="24">
        <f>SUM(F377)</f>
        <v>18103268</v>
      </c>
      <c r="G376" s="24">
        <f t="shared" si="88"/>
        <v>12554411.940000001</v>
      </c>
      <c r="H376" s="24">
        <f t="shared" si="89"/>
        <v>30657679.940000001</v>
      </c>
      <c r="I376" s="129"/>
      <c r="J376" s="129"/>
    </row>
    <row r="377" spans="1:12" ht="14.45" customHeight="1" x14ac:dyDescent="0.25">
      <c r="A377" s="16" t="s">
        <v>90</v>
      </c>
      <c r="B377" s="32" t="s">
        <v>82</v>
      </c>
      <c r="C377" s="35">
        <f>SUM(C379:C380,C384:C403)</f>
        <v>17652886</v>
      </c>
      <c r="D377" s="35">
        <f>SUM(D379:D380,D384:D403)</f>
        <v>12287144.340000002</v>
      </c>
      <c r="E377" s="24">
        <f t="shared" si="87"/>
        <v>29940030.340000004</v>
      </c>
      <c r="F377" s="35">
        <f>SUM(F379:F380,F384:F403)</f>
        <v>18103268</v>
      </c>
      <c r="G377" s="35">
        <f>SUM(G379:G380,G384:G403)</f>
        <v>12554411.940000001</v>
      </c>
      <c r="H377" s="24">
        <f t="shared" si="89"/>
        <v>30657679.940000001</v>
      </c>
      <c r="I377" s="129"/>
    </row>
    <row r="378" spans="1:12" ht="14.45" customHeight="1" x14ac:dyDescent="0.25">
      <c r="A378" s="16"/>
      <c r="B378" s="32" t="s">
        <v>83</v>
      </c>
      <c r="C378" s="35"/>
      <c r="D378" s="35"/>
      <c r="E378" s="24"/>
      <c r="F378" s="35"/>
      <c r="G378" s="35"/>
      <c r="H378" s="24"/>
    </row>
    <row r="379" spans="1:12" ht="15" customHeight="1" x14ac:dyDescent="0.25">
      <c r="A379" s="3" t="s">
        <v>452</v>
      </c>
      <c r="B379" s="31" t="s">
        <v>453</v>
      </c>
      <c r="C379" s="25">
        <v>3812886</v>
      </c>
      <c r="D379" s="26">
        <v>0</v>
      </c>
      <c r="E379" s="25">
        <f t="shared" si="87"/>
        <v>3812886</v>
      </c>
      <c r="F379" s="25">
        <v>4015831</v>
      </c>
      <c r="G379" s="33">
        <v>0</v>
      </c>
      <c r="H379" s="25">
        <f t="shared" si="89"/>
        <v>4015831</v>
      </c>
      <c r="I379" s="129"/>
    </row>
    <row r="380" spans="1:12" ht="50.25" customHeight="1" x14ac:dyDescent="0.25">
      <c r="A380" s="3" t="s">
        <v>53</v>
      </c>
      <c r="B380" s="31" t="s">
        <v>681</v>
      </c>
      <c r="C380" s="25">
        <f>SUM(C381+C382+C383)</f>
        <v>5840000</v>
      </c>
      <c r="D380" s="26">
        <v>0</v>
      </c>
      <c r="E380" s="25">
        <f t="shared" si="87"/>
        <v>5840000</v>
      </c>
      <c r="F380" s="25">
        <f>SUM(F381+F382+F383)</f>
        <v>5812437</v>
      </c>
      <c r="G380" s="33">
        <v>0</v>
      </c>
      <c r="H380" s="25">
        <f t="shared" si="89"/>
        <v>5812437</v>
      </c>
      <c r="I380" s="129"/>
    </row>
    <row r="381" spans="1:12" ht="21.75" hidden="1" customHeight="1" x14ac:dyDescent="0.25">
      <c r="A381" s="3" t="s">
        <v>295</v>
      </c>
      <c r="B381" s="31"/>
      <c r="C381" s="25">
        <v>280000</v>
      </c>
      <c r="D381" s="26"/>
      <c r="E381" s="25">
        <f t="shared" si="87"/>
        <v>280000</v>
      </c>
      <c r="F381" s="25">
        <v>82437</v>
      </c>
      <c r="G381" s="33"/>
      <c r="H381" s="25">
        <f t="shared" si="89"/>
        <v>82437</v>
      </c>
    </row>
    <row r="382" spans="1:12" ht="16.5" hidden="1" customHeight="1" x14ac:dyDescent="0.25">
      <c r="A382" s="3" t="s">
        <v>107</v>
      </c>
      <c r="B382" s="31"/>
      <c r="C382" s="25">
        <v>2600000</v>
      </c>
      <c r="D382" s="26">
        <v>0</v>
      </c>
      <c r="E382" s="25">
        <f t="shared" si="87"/>
        <v>2600000</v>
      </c>
      <c r="F382" s="25">
        <v>2735000</v>
      </c>
      <c r="G382" s="33">
        <v>0</v>
      </c>
      <c r="H382" s="25">
        <f t="shared" si="89"/>
        <v>2735000</v>
      </c>
    </row>
    <row r="383" spans="1:12" ht="19.5" hidden="1" customHeight="1" x14ac:dyDescent="0.25">
      <c r="A383" s="3" t="s">
        <v>108</v>
      </c>
      <c r="B383" s="31"/>
      <c r="C383" s="25">
        <v>2960000</v>
      </c>
      <c r="D383" s="26">
        <v>0</v>
      </c>
      <c r="E383" s="25">
        <f t="shared" si="87"/>
        <v>2960000</v>
      </c>
      <c r="F383" s="25">
        <v>2995000</v>
      </c>
      <c r="G383" s="33">
        <v>0</v>
      </c>
      <c r="H383" s="25">
        <f t="shared" si="89"/>
        <v>2995000</v>
      </c>
    </row>
    <row r="384" spans="1:12" ht="26.45" customHeight="1" x14ac:dyDescent="0.25">
      <c r="A384" s="3" t="s">
        <v>84</v>
      </c>
      <c r="B384" s="31" t="s">
        <v>85</v>
      </c>
      <c r="C384" s="25">
        <v>3645000</v>
      </c>
      <c r="D384" s="26">
        <v>0</v>
      </c>
      <c r="E384" s="25">
        <f t="shared" si="87"/>
        <v>3645000</v>
      </c>
      <c r="F384" s="25">
        <v>3800000</v>
      </c>
      <c r="G384" s="26">
        <v>0</v>
      </c>
      <c r="H384" s="25">
        <f t="shared" si="89"/>
        <v>3800000</v>
      </c>
    </row>
    <row r="385" spans="1:10" ht="24.6" customHeight="1" x14ac:dyDescent="0.25">
      <c r="A385" s="3" t="s">
        <v>86</v>
      </c>
      <c r="B385" s="31" t="s">
        <v>87</v>
      </c>
      <c r="C385" s="25">
        <v>100000</v>
      </c>
      <c r="D385" s="25">
        <v>0</v>
      </c>
      <c r="E385" s="25">
        <f t="shared" si="87"/>
        <v>100000</v>
      </c>
      <c r="F385" s="25">
        <v>100000</v>
      </c>
      <c r="G385" s="27">
        <v>0</v>
      </c>
      <c r="H385" s="25">
        <f t="shared" si="89"/>
        <v>100000</v>
      </c>
    </row>
    <row r="386" spans="1:10" ht="14.45" customHeight="1" x14ac:dyDescent="0.25">
      <c r="A386" s="3" t="s">
        <v>88</v>
      </c>
      <c r="B386" s="31" t="s">
        <v>89</v>
      </c>
      <c r="C386" s="25">
        <v>3125000</v>
      </c>
      <c r="D386" s="25">
        <v>0</v>
      </c>
      <c r="E386" s="25">
        <f t="shared" si="87"/>
        <v>3125000</v>
      </c>
      <c r="F386" s="25">
        <v>3245000</v>
      </c>
      <c r="G386" s="27">
        <v>0</v>
      </c>
      <c r="H386" s="25">
        <f t="shared" si="89"/>
        <v>3245000</v>
      </c>
    </row>
    <row r="387" spans="1:10" ht="13.9" hidden="1" customHeight="1" x14ac:dyDescent="0.25">
      <c r="A387" s="3" t="s">
        <v>123</v>
      </c>
      <c r="B387" s="31" t="s">
        <v>89</v>
      </c>
      <c r="C387" s="25">
        <v>0</v>
      </c>
      <c r="D387" s="26">
        <v>0</v>
      </c>
      <c r="E387" s="25">
        <f t="shared" si="87"/>
        <v>0</v>
      </c>
      <c r="F387" s="25">
        <v>0</v>
      </c>
      <c r="G387" s="33">
        <v>0</v>
      </c>
      <c r="H387" s="25">
        <f t="shared" si="89"/>
        <v>0</v>
      </c>
    </row>
    <row r="388" spans="1:10" ht="27" customHeight="1" x14ac:dyDescent="0.25">
      <c r="A388" s="3" t="s">
        <v>572</v>
      </c>
      <c r="B388" s="31" t="s">
        <v>602</v>
      </c>
      <c r="C388" s="25">
        <v>1000000</v>
      </c>
      <c r="D388" s="25">
        <v>0</v>
      </c>
      <c r="E388" s="25">
        <f t="shared" si="87"/>
        <v>1000000</v>
      </c>
      <c r="F388" s="28">
        <v>1000000</v>
      </c>
      <c r="G388" s="27">
        <v>0</v>
      </c>
      <c r="H388" s="27">
        <f t="shared" si="89"/>
        <v>1000000</v>
      </c>
    </row>
    <row r="389" spans="1:10" ht="36.6" customHeight="1" x14ac:dyDescent="0.25">
      <c r="A389" s="3" t="s">
        <v>215</v>
      </c>
      <c r="B389" s="31" t="s">
        <v>571</v>
      </c>
      <c r="C389" s="28">
        <v>30000</v>
      </c>
      <c r="D389" s="25">
        <v>0</v>
      </c>
      <c r="E389" s="25">
        <f t="shared" si="87"/>
        <v>30000</v>
      </c>
      <c r="F389" s="28">
        <v>30000</v>
      </c>
      <c r="G389" s="27">
        <v>0</v>
      </c>
      <c r="H389" s="27">
        <f t="shared" si="89"/>
        <v>30000</v>
      </c>
      <c r="I389" s="73"/>
    </row>
    <row r="390" spans="1:10" ht="36.6" customHeight="1" x14ac:dyDescent="0.25">
      <c r="A390" s="3" t="s">
        <v>365</v>
      </c>
      <c r="B390" s="31" t="s">
        <v>366</v>
      </c>
      <c r="C390" s="28">
        <v>0</v>
      </c>
      <c r="D390" s="25">
        <v>1395216</v>
      </c>
      <c r="E390" s="25">
        <f t="shared" si="87"/>
        <v>1395216</v>
      </c>
      <c r="F390" s="28">
        <v>0</v>
      </c>
      <c r="G390" s="25">
        <v>1445040</v>
      </c>
      <c r="H390" s="25">
        <f t="shared" si="89"/>
        <v>1445040</v>
      </c>
      <c r="I390" s="73"/>
    </row>
    <row r="391" spans="1:10" ht="52.15" customHeight="1" x14ac:dyDescent="0.25">
      <c r="A391" s="3" t="s">
        <v>244</v>
      </c>
      <c r="B391" s="31" t="s">
        <v>93</v>
      </c>
      <c r="C391" s="25">
        <v>0</v>
      </c>
      <c r="D391" s="25">
        <v>80020</v>
      </c>
      <c r="E391" s="25">
        <f>SUM(C391:D391)</f>
        <v>80020</v>
      </c>
      <c r="F391" s="25">
        <v>0</v>
      </c>
      <c r="G391" s="25">
        <v>13939</v>
      </c>
      <c r="H391" s="25">
        <f>SUM(F391:G391)</f>
        <v>13939</v>
      </c>
      <c r="I391" s="61"/>
      <c r="J391" s="61"/>
    </row>
    <row r="392" spans="1:10" ht="25.9" hidden="1" customHeight="1" x14ac:dyDescent="0.25">
      <c r="A392" s="3"/>
      <c r="B392" s="31" t="s">
        <v>93</v>
      </c>
      <c r="C392" s="69"/>
      <c r="D392" s="69"/>
      <c r="E392" s="69"/>
      <c r="F392" s="69"/>
      <c r="G392" s="69"/>
      <c r="H392" s="69"/>
    </row>
    <row r="393" spans="1:10" ht="39" customHeight="1" x14ac:dyDescent="0.25">
      <c r="A393" s="3" t="s">
        <v>245</v>
      </c>
      <c r="B393" s="31" t="s">
        <v>91</v>
      </c>
      <c r="C393" s="25">
        <v>0</v>
      </c>
      <c r="D393" s="25">
        <v>1616152</v>
      </c>
      <c r="E393" s="25">
        <f>SUM(C393:D393)</f>
        <v>1616152</v>
      </c>
      <c r="F393" s="25">
        <v>0</v>
      </c>
      <c r="G393" s="25">
        <v>1616152</v>
      </c>
      <c r="H393" s="25">
        <f>SUM(F393:G393)</f>
        <v>1616152</v>
      </c>
    </row>
    <row r="394" spans="1:10" ht="29.25" customHeight="1" x14ac:dyDescent="0.25">
      <c r="A394" s="3" t="s">
        <v>246</v>
      </c>
      <c r="B394" s="31" t="s">
        <v>221</v>
      </c>
      <c r="C394" s="28">
        <v>0</v>
      </c>
      <c r="D394" s="25">
        <v>3027794</v>
      </c>
      <c r="E394" s="25">
        <f t="shared" ref="E394:E403" si="90">SUM(C394:D394)</f>
        <v>3027794</v>
      </c>
      <c r="F394" s="28">
        <v>0</v>
      </c>
      <c r="G394" s="25">
        <v>3148907</v>
      </c>
      <c r="H394" s="25">
        <f t="shared" ref="H394:H403" si="91">SUM(F394:G394)</f>
        <v>3148907</v>
      </c>
    </row>
    <row r="395" spans="1:10" ht="53.25" customHeight="1" x14ac:dyDescent="0.25">
      <c r="A395" s="3" t="s">
        <v>249</v>
      </c>
      <c r="B395" s="31" t="s">
        <v>94</v>
      </c>
      <c r="C395" s="27">
        <v>0</v>
      </c>
      <c r="D395" s="27">
        <v>1881708.46</v>
      </c>
      <c r="E395" s="27">
        <f t="shared" ref="E395" si="92">SUM(C395:D395)</f>
        <v>1881708.46</v>
      </c>
      <c r="F395" s="27">
        <v>0</v>
      </c>
      <c r="G395" s="25">
        <v>1881708.46</v>
      </c>
      <c r="H395" s="25">
        <f t="shared" ref="H395" si="93">SUM(F395:G395)</f>
        <v>1881708.46</v>
      </c>
      <c r="I395" s="61"/>
      <c r="J395" s="61"/>
    </row>
    <row r="396" spans="1:10" ht="48.75" customHeight="1" x14ac:dyDescent="0.25">
      <c r="A396" s="3" t="s">
        <v>247</v>
      </c>
      <c r="B396" s="31" t="s">
        <v>94</v>
      </c>
      <c r="C396" s="27">
        <v>0</v>
      </c>
      <c r="D396" s="27">
        <v>1271464</v>
      </c>
      <c r="E396" s="27">
        <f t="shared" si="90"/>
        <v>1271464</v>
      </c>
      <c r="F396" s="27">
        <v>0</v>
      </c>
      <c r="G396" s="25">
        <v>1319723</v>
      </c>
      <c r="H396" s="25">
        <f t="shared" si="91"/>
        <v>1319723</v>
      </c>
    </row>
    <row r="397" spans="1:10" ht="55.5" customHeight="1" x14ac:dyDescent="0.25">
      <c r="A397" s="3" t="s">
        <v>250</v>
      </c>
      <c r="B397" s="31" t="s">
        <v>92</v>
      </c>
      <c r="C397" s="27">
        <v>0</v>
      </c>
      <c r="D397" s="27">
        <v>4963.8</v>
      </c>
      <c r="E397" s="27">
        <f t="shared" si="90"/>
        <v>4963.8</v>
      </c>
      <c r="F397" s="27">
        <v>0</v>
      </c>
      <c r="G397" s="27">
        <v>5162.3999999999996</v>
      </c>
      <c r="H397" s="27">
        <f t="shared" si="91"/>
        <v>5162.3999999999996</v>
      </c>
    </row>
    <row r="398" spans="1:10" ht="49.9" customHeight="1" x14ac:dyDescent="0.25">
      <c r="A398" s="3" t="s">
        <v>248</v>
      </c>
      <c r="B398" s="31" t="s">
        <v>95</v>
      </c>
      <c r="C398" s="27">
        <v>0</v>
      </c>
      <c r="D398" s="27">
        <v>3387.08</v>
      </c>
      <c r="E398" s="27">
        <f t="shared" si="90"/>
        <v>3387.08</v>
      </c>
      <c r="F398" s="27">
        <v>0</v>
      </c>
      <c r="G398" s="27">
        <v>3387.08</v>
      </c>
      <c r="H398" s="27">
        <f t="shared" si="91"/>
        <v>3387.08</v>
      </c>
    </row>
    <row r="399" spans="1:10" ht="36" customHeight="1" x14ac:dyDescent="0.25">
      <c r="A399" s="3" t="s">
        <v>259</v>
      </c>
      <c r="B399" s="31" t="s">
        <v>183</v>
      </c>
      <c r="C399" s="162">
        <v>0</v>
      </c>
      <c r="D399" s="27">
        <v>2717473</v>
      </c>
      <c r="E399" s="27">
        <f t="shared" ref="E399" si="94">SUM(C399:D399)</f>
        <v>2717473</v>
      </c>
      <c r="F399" s="162"/>
      <c r="G399" s="27">
        <v>2819868</v>
      </c>
      <c r="H399" s="27">
        <f t="shared" ref="H399" si="95">SUM(F399:G399)</f>
        <v>2819868</v>
      </c>
    </row>
    <row r="400" spans="1:10" ht="60.75" customHeight="1" x14ac:dyDescent="0.25">
      <c r="A400" s="3" t="s">
        <v>281</v>
      </c>
      <c r="B400" s="31" t="s">
        <v>228</v>
      </c>
      <c r="C400" s="27">
        <v>0</v>
      </c>
      <c r="D400" s="27">
        <v>288966</v>
      </c>
      <c r="E400" s="27">
        <f t="shared" si="90"/>
        <v>288966</v>
      </c>
      <c r="F400" s="27">
        <v>0</v>
      </c>
      <c r="G400" s="27">
        <v>300525</v>
      </c>
      <c r="H400" s="27">
        <f t="shared" si="91"/>
        <v>300525</v>
      </c>
    </row>
    <row r="401" spans="1:13" ht="28.5" hidden="1" customHeight="1" x14ac:dyDescent="0.25">
      <c r="A401" s="3" t="s">
        <v>282</v>
      </c>
      <c r="B401" s="31" t="s">
        <v>232</v>
      </c>
      <c r="C401" s="27">
        <v>0</v>
      </c>
      <c r="D401" s="27">
        <v>0</v>
      </c>
      <c r="E401" s="27">
        <f t="shared" si="90"/>
        <v>0</v>
      </c>
      <c r="F401" s="27">
        <v>0</v>
      </c>
      <c r="G401" s="27">
        <v>0</v>
      </c>
      <c r="H401" s="27">
        <f t="shared" si="91"/>
        <v>0</v>
      </c>
      <c r="I401" s="58"/>
      <c r="J401" s="58"/>
    </row>
    <row r="402" spans="1:13" ht="23.25" hidden="1" customHeight="1" x14ac:dyDescent="0.25">
      <c r="A402" s="3" t="s">
        <v>282</v>
      </c>
      <c r="B402" s="31" t="s">
        <v>283</v>
      </c>
      <c r="C402" s="27">
        <v>0</v>
      </c>
      <c r="D402" s="27">
        <v>0</v>
      </c>
      <c r="E402" s="27">
        <f t="shared" si="90"/>
        <v>0</v>
      </c>
      <c r="F402" s="27">
        <v>0</v>
      </c>
      <c r="G402" s="27">
        <v>0</v>
      </c>
      <c r="H402" s="27">
        <f t="shared" si="91"/>
        <v>0</v>
      </c>
      <c r="I402" s="58"/>
      <c r="J402" s="58"/>
    </row>
    <row r="403" spans="1:13" ht="30" customHeight="1" x14ac:dyDescent="0.25">
      <c r="A403" s="8" t="s">
        <v>385</v>
      </c>
      <c r="B403" s="31" t="s">
        <v>386</v>
      </c>
      <c r="C403" s="27">
        <v>100000</v>
      </c>
      <c r="D403" s="27"/>
      <c r="E403" s="27">
        <f t="shared" si="90"/>
        <v>100000</v>
      </c>
      <c r="F403" s="27">
        <v>100000</v>
      </c>
      <c r="G403" s="27"/>
      <c r="H403" s="27">
        <f t="shared" si="91"/>
        <v>100000</v>
      </c>
      <c r="I403" s="66"/>
      <c r="J403" s="66"/>
    </row>
    <row r="404" spans="1:13" ht="18.75" x14ac:dyDescent="0.3">
      <c r="A404" s="5" t="s">
        <v>97</v>
      </c>
      <c r="B404" s="31" t="s">
        <v>284</v>
      </c>
      <c r="C404" s="35">
        <f>SUM(C374+C375)</f>
        <v>471015500</v>
      </c>
      <c r="D404" s="35">
        <f t="shared" ref="D404:E404" si="96">SUM(D374:D375)</f>
        <v>408513404.40999997</v>
      </c>
      <c r="E404" s="35">
        <f t="shared" si="96"/>
        <v>879528904.41000009</v>
      </c>
      <c r="F404" s="35">
        <f>SUM(F374:F375)</f>
        <v>491944200</v>
      </c>
      <c r="G404" s="35">
        <f t="shared" ref="G404:H404" si="97">SUM(G374:G375)</f>
        <v>416754454.23999989</v>
      </c>
      <c r="H404" s="35">
        <f t="shared" si="97"/>
        <v>908698654.24000013</v>
      </c>
      <c r="I404" s="50"/>
      <c r="J404" s="50"/>
      <c r="K404">
        <f>SUM(K22:K402)</f>
        <v>0</v>
      </c>
      <c r="L404">
        <f>SUM(L22:L402)</f>
        <v>0</v>
      </c>
      <c r="M404">
        <f>SUM(M22:M402)</f>
        <v>0</v>
      </c>
    </row>
    <row r="405" spans="1:13" ht="25.5" hidden="1" x14ac:dyDescent="0.3">
      <c r="A405" s="8" t="s">
        <v>143</v>
      </c>
      <c r="B405" s="43"/>
    </row>
    <row r="406" spans="1:13" x14ac:dyDescent="0.25">
      <c r="B406" s="31"/>
      <c r="G406" s="130"/>
    </row>
    <row r="407" spans="1:13" x14ac:dyDescent="0.25">
      <c r="G407" s="130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90" fitToWidth="20" fitToHeight="20" orientation="landscape" r:id="rId1"/>
  <rowBreaks count="4" manualBreakCount="4">
    <brk id="179" max="7" man="1"/>
    <brk id="209" max="7" man="1"/>
    <brk id="343" max="7" man="1"/>
    <brk id="3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2024-12-24T02:49:36Z</dcterms:modified>
</cp:coreProperties>
</file>